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2023\2339\121680\Design\Roadway\EngData\"/>
    </mc:Choice>
  </mc:AlternateContent>
  <xr:revisionPtr revIDLastSave="0" documentId="13_ncr:1_{B5C4FF9A-18C6-4E50-931E-EDF81E1891B5}" xr6:coauthVersionLast="47" xr6:coauthVersionMax="47" xr10:uidLastSave="{00000000-0000-0000-0000-000000000000}"/>
  <bookViews>
    <workbookView xWindow="-120" yWindow="-120" windowWidth="38640" windowHeight="21120" activeTab="3" xr2:uid="{00000000-000D-0000-FFFF-FFFF00000000}"/>
  </bookViews>
  <sheets>
    <sheet name="SIDEWALK AND CURB (P.13)" sheetId="4" r:id="rId1"/>
    <sheet name="CURB RAMPS (P.13)" sheetId="10" r:id="rId2"/>
    <sheet name="DRIVEWAY (P.19)" sheetId="12" r:id="rId3"/>
    <sheet name="P.13 TOTALS" sheetId="13" r:id="rId4"/>
    <sheet name="VOID" sheetId="11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" i="13" l="1"/>
  <c r="K10" i="13"/>
  <c r="M10" i="13"/>
  <c r="X33" i="10"/>
  <c r="V33" i="10"/>
  <c r="W33" i="10"/>
  <c r="P13" i="4"/>
  <c r="A5" i="13"/>
  <c r="O29" i="10"/>
  <c r="O28" i="10"/>
  <c r="O19" i="10"/>
  <c r="O18" i="10"/>
  <c r="U19" i="10"/>
  <c r="Q19" i="10" s="1"/>
  <c r="U18" i="10"/>
  <c r="Q18" i="10" s="1"/>
  <c r="U29" i="10"/>
  <c r="Q29" i="10" s="1"/>
  <c r="U28" i="10"/>
  <c r="Q28" i="10" s="1"/>
  <c r="U14" i="4"/>
  <c r="P14" i="4" s="1"/>
  <c r="N24" i="4"/>
  <c r="U24" i="4" s="1"/>
  <c r="P24" i="4" s="1"/>
  <c r="N17" i="4"/>
  <c r="U17" i="4" s="1"/>
  <c r="P17" i="4" s="1"/>
  <c r="N18" i="4"/>
  <c r="U18" i="4" s="1"/>
  <c r="P18" i="4" s="1"/>
  <c r="N19" i="4"/>
  <c r="U19" i="4" s="1"/>
  <c r="P19" i="4" s="1"/>
  <c r="N20" i="4"/>
  <c r="U20" i="4" s="1"/>
  <c r="P20" i="4" s="1"/>
  <c r="N16" i="4"/>
  <c r="U16" i="4" s="1"/>
  <c r="P16" i="4" s="1"/>
  <c r="O9" i="12"/>
  <c r="O29" i="4"/>
  <c r="O10" i="12"/>
  <c r="O28" i="4"/>
  <c r="Q10" i="12"/>
  <c r="Q9" i="12"/>
  <c r="Q13" i="12" s="1"/>
  <c r="P10" i="12"/>
  <c r="P9" i="12"/>
  <c r="M10" i="12"/>
  <c r="M9" i="12"/>
  <c r="M13" i="12" s="1"/>
  <c r="N13" i="12"/>
  <c r="A5" i="12"/>
  <c r="O13" i="12" l="1"/>
  <c r="P13" i="12"/>
  <c r="V29" i="4"/>
  <c r="V28" i="4"/>
  <c r="W31" i="4"/>
  <c r="N9" i="13" s="1"/>
  <c r="N11" i="13" s="1"/>
  <c r="R28" i="4" l="1"/>
  <c r="P28" i="4"/>
  <c r="P29" i="4"/>
  <c r="Q9" i="10"/>
  <c r="Q16" i="10"/>
  <c r="Q17" i="10"/>
  <c r="Q20" i="10"/>
  <c r="Q21" i="10"/>
  <c r="Q22" i="10"/>
  <c r="Q23" i="10"/>
  <c r="Q24" i="10"/>
  <c r="Q25" i="10"/>
  <c r="Q26" i="10"/>
  <c r="Q27" i="10"/>
  <c r="Q30" i="10"/>
  <c r="Q31" i="10"/>
  <c r="Q15" i="10"/>
  <c r="P10" i="4"/>
  <c r="P11" i="4"/>
  <c r="P12" i="4"/>
  <c r="P15" i="4"/>
  <c r="P21" i="4"/>
  <c r="P22" i="4"/>
  <c r="P23" i="4"/>
  <c r="P25" i="4"/>
  <c r="P9" i="4"/>
  <c r="O31" i="4"/>
  <c r="E9" i="13" s="1"/>
  <c r="N31" i="4"/>
  <c r="D9" i="13" s="1"/>
  <c r="Q31" i="4"/>
  <c r="G9" i="13" s="1"/>
  <c r="P33" i="10"/>
  <c r="E10" i="13" s="1"/>
  <c r="R33" i="10"/>
  <c r="G10" i="13" s="1"/>
  <c r="S33" i="10"/>
  <c r="H10" i="13" s="1"/>
  <c r="T33" i="10"/>
  <c r="I10" i="13" s="1"/>
  <c r="U33" i="10"/>
  <c r="L10" i="13" s="1"/>
  <c r="L11" i="13" s="1"/>
  <c r="Y33" i="10"/>
  <c r="O10" i="13" s="1"/>
  <c r="O11" i="13" s="1"/>
  <c r="O33" i="10"/>
  <c r="D10" i="13" s="1"/>
  <c r="S31" i="4"/>
  <c r="I9" i="13" s="1"/>
  <c r="I11" i="13" s="1"/>
  <c r="T31" i="4"/>
  <c r="J9" i="13" s="1"/>
  <c r="J11" i="13" s="1"/>
  <c r="U31" i="4"/>
  <c r="K9" i="13" s="1"/>
  <c r="K11" i="13" s="1"/>
  <c r="V31" i="4"/>
  <c r="M9" i="13" s="1"/>
  <c r="M11" i="13" s="1"/>
  <c r="M31" i="4"/>
  <c r="C9" i="13" s="1"/>
  <c r="L16" i="11"/>
  <c r="K16" i="11"/>
  <c r="J16" i="11"/>
  <c r="I16" i="11"/>
  <c r="A5" i="11"/>
  <c r="R31" i="4" l="1"/>
  <c r="H9" i="13" s="1"/>
  <c r="H11" i="13" s="1"/>
  <c r="E11" i="13"/>
  <c r="Q33" i="10"/>
  <c r="F10" i="13" s="1"/>
  <c r="P31" i="4"/>
  <c r="F9" i="13" s="1"/>
  <c r="N33" i="10"/>
  <c r="C10" i="13" s="1"/>
  <c r="C11" i="13" s="1"/>
  <c r="A5" i="10"/>
  <c r="F11" i="13" l="1"/>
  <c r="A5" i="4"/>
</calcChain>
</file>

<file path=xl/sharedStrings.xml><?xml version="1.0" encoding="utf-8"?>
<sst xmlns="http://schemas.openxmlformats.org/spreadsheetml/2006/main" count="464" uniqueCount="184">
  <si>
    <t>FROM</t>
  </si>
  <si>
    <t>TO</t>
  </si>
  <si>
    <t>15 \ 5</t>
  </si>
  <si>
    <t>REFERENCE NO.</t>
  </si>
  <si>
    <t>STATIONING</t>
  </si>
  <si>
    <t>SIDE</t>
  </si>
  <si>
    <t>SHEET NO.</t>
  </si>
  <si>
    <t>FT</t>
  </si>
  <si>
    <t>TOTALS CARRIED TO GENERAL SUMMARY</t>
  </si>
  <si>
    <t>LT</t>
  </si>
  <si>
    <t>EA</t>
  </si>
  <si>
    <t>AREA (CAD GENERATED)</t>
  </si>
  <si>
    <t>SF</t>
  </si>
  <si>
    <t>SW-1</t>
  </si>
  <si>
    <t>SW-2</t>
  </si>
  <si>
    <t>SW-3</t>
  </si>
  <si>
    <t>SW-4</t>
  </si>
  <si>
    <t>SW-5</t>
  </si>
  <si>
    <t>SW-6</t>
  </si>
  <si>
    <t>SW-7</t>
  </si>
  <si>
    <t>SW-8</t>
  </si>
  <si>
    <t>SW-9</t>
  </si>
  <si>
    <t>SW-10</t>
  </si>
  <si>
    <t>SW-11</t>
  </si>
  <si>
    <t>SW-12</t>
  </si>
  <si>
    <t>SW-13</t>
  </si>
  <si>
    <t>CL R/W</t>
  </si>
  <si>
    <t>CADIZ RD</t>
  </si>
  <si>
    <t>CANTON RD</t>
  </si>
  <si>
    <t>OFFSET</t>
  </si>
  <si>
    <t>38.28'</t>
  </si>
  <si>
    <t>38.04'</t>
  </si>
  <si>
    <t>36.92'</t>
  </si>
  <si>
    <t>36.71'</t>
  </si>
  <si>
    <t>35.97'</t>
  </si>
  <si>
    <t>35.73'</t>
  </si>
  <si>
    <t>39.93'</t>
  </si>
  <si>
    <t>39.49'</t>
  </si>
  <si>
    <t>39.92'</t>
  </si>
  <si>
    <t>91.99'</t>
  </si>
  <si>
    <t>WIDTH</t>
  </si>
  <si>
    <t>LENGTH</t>
  </si>
  <si>
    <t>4.6 TO 3.7</t>
  </si>
  <si>
    <t>5 TO 4</t>
  </si>
  <si>
    <t>7 TO 5</t>
  </si>
  <si>
    <t>PAVEMENT REMOVED</t>
  </si>
  <si>
    <t>4" CONCRETE WALK, AS PER PLAN</t>
  </si>
  <si>
    <t>6" AGGREGATE BASE</t>
  </si>
  <si>
    <t>SUBGRADE COMPACTION</t>
  </si>
  <si>
    <t>SY</t>
  </si>
  <si>
    <t>CY</t>
  </si>
  <si>
    <t>NOTE</t>
  </si>
  <si>
    <t>MATCH EXISTING</t>
  </si>
  <si>
    <t>TAPER TO 4' WIDTH AT STA 113+80, OFFSET 40.5"</t>
  </si>
  <si>
    <t>TAPER TO 5' WIDTH AT STA 21+25.35, OFFSET 14.83'</t>
  </si>
  <si>
    <t>ESTIMATED QUANTITIES - SIDEWALK</t>
  </si>
  <si>
    <t>CR-1</t>
  </si>
  <si>
    <t>CR-2</t>
  </si>
  <si>
    <t>CR-3</t>
  </si>
  <si>
    <t>CR-4</t>
  </si>
  <si>
    <t>CR-5</t>
  </si>
  <si>
    <t>CR-6</t>
  </si>
  <si>
    <t>CR-7</t>
  </si>
  <si>
    <t>CR-8</t>
  </si>
  <si>
    <t>CR-9</t>
  </si>
  <si>
    <t>CR-10</t>
  </si>
  <si>
    <t>CR-11</t>
  </si>
  <si>
    <t>CR-12</t>
  </si>
  <si>
    <t>CR-13</t>
  </si>
  <si>
    <t>CR-14</t>
  </si>
  <si>
    <t>CR-15</t>
  </si>
  <si>
    <t>CR-16</t>
  </si>
  <si>
    <t>CR-17</t>
  </si>
  <si>
    <t>41.5'</t>
  </si>
  <si>
    <t>41'</t>
  </si>
  <si>
    <t>41.7'</t>
  </si>
  <si>
    <t>38.48'</t>
  </si>
  <si>
    <t>42.07'</t>
  </si>
  <si>
    <t>37.16'</t>
  </si>
  <si>
    <t>38.69'</t>
  </si>
  <si>
    <t>38.32'</t>
  </si>
  <si>
    <t>38.51'</t>
  </si>
  <si>
    <t>37.73'</t>
  </si>
  <si>
    <t>38.10'</t>
  </si>
  <si>
    <t>36.70'</t>
  </si>
  <si>
    <t>38.43'</t>
  </si>
  <si>
    <t>41.15'</t>
  </si>
  <si>
    <t>42.83'</t>
  </si>
  <si>
    <t>41.77'</t>
  </si>
  <si>
    <t>42.21'</t>
  </si>
  <si>
    <t>C-1</t>
  </si>
  <si>
    <t>SIDE STREET</t>
  </si>
  <si>
    <t>W PARK DR</t>
  </si>
  <si>
    <t>SPRINGDALE AVE</t>
  </si>
  <si>
    <t>E PARK DR</t>
  </si>
  <si>
    <t>E PARK DE</t>
  </si>
  <si>
    <t>ORCHARD ST</t>
  </si>
  <si>
    <t>LOCUST ST</t>
  </si>
  <si>
    <t>WALNUT ST</t>
  </si>
  <si>
    <t>ROBERTS ST</t>
  </si>
  <si>
    <t>ELLSWORTH ST</t>
  </si>
  <si>
    <t>FLOYD ST</t>
  </si>
  <si>
    <t>S-1</t>
  </si>
  <si>
    <t>S-2</t>
  </si>
  <si>
    <t>S-3</t>
  </si>
  <si>
    <t>S-4</t>
  </si>
  <si>
    <t>64.98'</t>
  </si>
  <si>
    <t>63.17'</t>
  </si>
  <si>
    <t>41.16'</t>
  </si>
  <si>
    <t>42.09'</t>
  </si>
  <si>
    <t>SIGN, DOUBLE FACED, STREET NAME</t>
  </si>
  <si>
    <t>REMOVAL OF GROUND MOUNTED SIGN AND DISPOSAL</t>
  </si>
  <si>
    <t>STREET NAME SIGN SUPPORT, NO. 2 POST</t>
  </si>
  <si>
    <t>ESTIMATED QUANTITIES - CURB RAMPS</t>
  </si>
  <si>
    <t>S-5</t>
  </si>
  <si>
    <t>S-6</t>
  </si>
  <si>
    <t>CR-18</t>
  </si>
  <si>
    <t>CR-19</t>
  </si>
  <si>
    <t>CURB, TYPE 4-C</t>
  </si>
  <si>
    <t>37.36'</t>
  </si>
  <si>
    <t>5 TO 7</t>
  </si>
  <si>
    <t>TAPER TO 7' WIDTH AT STA 147+50.00, OFFSET 30.51'</t>
  </si>
  <si>
    <t>27.85'</t>
  </si>
  <si>
    <t>27.52'</t>
  </si>
  <si>
    <t>44.35'</t>
  </si>
  <si>
    <t>47.12'</t>
  </si>
  <si>
    <t>SIGN, FLAT SHEET</t>
  </si>
  <si>
    <t>ESTIMATED QUANTITIES - TRAFFIC CONTROL</t>
  </si>
  <si>
    <t>GROUND MOUNTED SUPPORT, NO. 2 POST</t>
  </si>
  <si>
    <t>MILE</t>
  </si>
  <si>
    <t>TYPE</t>
  </si>
  <si>
    <t>B-3</t>
  </si>
  <si>
    <t>A-2</t>
  </si>
  <si>
    <t>EXISTING CURB TO REMAIN, REPLACE RAMP</t>
  </si>
  <si>
    <t>WALK REMOVED, AS PER PLAN</t>
  </si>
  <si>
    <t>CURB RAMP, AS PER PLAN</t>
  </si>
  <si>
    <t>CURB REMOVED</t>
  </si>
  <si>
    <t>MANHOLE ADJUSTED TO GRADE</t>
  </si>
  <si>
    <t>8" CONCRETE WALK, AS PER PLAN</t>
  </si>
  <si>
    <t>C-2</t>
  </si>
  <si>
    <t>29.02'</t>
  </si>
  <si>
    <t>EDGE LINE, 6"</t>
  </si>
  <si>
    <t>ESTIMATED QUANTITIES - DRIVEWAY</t>
  </si>
  <si>
    <t>D-1</t>
  </si>
  <si>
    <t>D-2</t>
  </si>
  <si>
    <t>ANGLE</t>
  </si>
  <si>
    <t>EXIST DRIVE MATERIAL</t>
  </si>
  <si>
    <t>ASPHALT</t>
  </si>
  <si>
    <t>21.04'</t>
  </si>
  <si>
    <t>22.46'</t>
  </si>
  <si>
    <t>D-3</t>
  </si>
  <si>
    <t>CONCRETE</t>
  </si>
  <si>
    <t>26.18'</t>
  </si>
  <si>
    <t>34.59'</t>
  </si>
  <si>
    <t>RT</t>
  </si>
  <si>
    <t>SW-14</t>
  </si>
  <si>
    <t>SW-15</t>
  </si>
  <si>
    <t>SW-16</t>
  </si>
  <si>
    <t>SW-17</t>
  </si>
  <si>
    <t>SW-18</t>
  </si>
  <si>
    <t>26.00'</t>
  </si>
  <si>
    <t>24.9'</t>
  </si>
  <si>
    <t>21.6'</t>
  </si>
  <si>
    <t>21.0'</t>
  </si>
  <si>
    <t>23.2'</t>
  </si>
  <si>
    <t>21.68'</t>
  </si>
  <si>
    <t>WOODRIDGE DR</t>
  </si>
  <si>
    <t>CR-20</t>
  </si>
  <si>
    <t>CR-21</t>
  </si>
  <si>
    <t>CR-22</t>
  </si>
  <si>
    <t>CR-23</t>
  </si>
  <si>
    <t>P.12</t>
  </si>
  <si>
    <t>SUBTOTAL</t>
  </si>
  <si>
    <t>SHEET TOTALS</t>
  </si>
  <si>
    <t>SIDEWALK AND CURB SUBTOTALS</t>
  </si>
  <si>
    <t>CURB RAMP SUBTOTALS</t>
  </si>
  <si>
    <t>-</t>
  </si>
  <si>
    <t>6" ASPHALT CONCRETE BASE, PG64-22, (449)</t>
  </si>
  <si>
    <t>P.11</t>
  </si>
  <si>
    <t>23.11'</t>
  </si>
  <si>
    <t>2" ASPHALT CONCRETE SURFACE COURSE, TYPE 1, (449), PG70-22M</t>
  </si>
  <si>
    <t>6" ASPHALT CONCRETE BASE, (449), PG64-22</t>
  </si>
  <si>
    <t>2" ASPHALT CONCRETE SURFACE COURSE, TYPE 1, PG70-22M, (449)</t>
  </si>
  <si>
    <t>2" ASPHALT CONCRETE SURFACE COURSE, TYPE 1, 70-22M, (449)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</si>
</sst>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0\+00.00"/>
    <numFmt numFmtId="166" formatCode="0.0000"/>
    <numFmt numFmtId="167" formatCode="0.000"/>
  </numFmts>
  <fonts count="8" x14ac:knownFonts="1">
    <font>
      <sz val="11"/>
      <color theme="1"/>
      <name val="Calibri"/>
      <family val="2"/>
      <scheme val="minor"/>
    </font>
    <font>
      <i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1" fontId="1" fillId="0" borderId="7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" fontId="1" fillId="0" borderId="11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textRotation="90" wrapText="1"/>
    </xf>
    <xf numFmtId="1" fontId="2" fillId="0" borderId="0" xfId="0" applyNumberFormat="1" applyFont="1" applyAlignment="1">
      <alignment vertical="center"/>
    </xf>
    <xf numFmtId="2" fontId="1" fillId="0" borderId="0" xfId="0" applyNumberFormat="1" applyFont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2" fontId="1" fillId="0" borderId="0" xfId="0" applyNumberFormat="1" applyFont="1" applyAlignment="1">
      <alignment vertical="center"/>
    </xf>
    <xf numFmtId="2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1" fillId="0" borderId="1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 textRotation="90"/>
    </xf>
    <xf numFmtId="0" fontId="4" fillId="0" borderId="13" xfId="0" applyFont="1" applyBorder="1" applyAlignment="1">
      <alignment horizontal="center" vertical="center" textRotation="90"/>
    </xf>
    <xf numFmtId="0" fontId="2" fillId="0" borderId="15" xfId="0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textRotation="90"/>
    </xf>
    <xf numFmtId="164" fontId="1" fillId="0" borderId="2" xfId="0" applyNumberFormat="1" applyFont="1" applyBorder="1" applyAlignment="1">
      <alignment horizontal="center" vertical="center"/>
    </xf>
    <xf numFmtId="1" fontId="2" fillId="0" borderId="15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1" fontId="1" fillId="0" borderId="22" xfId="0" applyNumberFormat="1" applyFont="1" applyBorder="1" applyAlignment="1">
      <alignment horizontal="center" vertical="center"/>
    </xf>
    <xf numFmtId="1" fontId="1" fillId="0" borderId="24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165" fontId="1" fillId="0" borderId="24" xfId="0" applyNumberFormat="1" applyFont="1" applyBorder="1" applyAlignment="1">
      <alignment horizontal="center" vertical="center"/>
    </xf>
    <xf numFmtId="165" fontId="1" fillId="0" borderId="22" xfId="0" applyNumberFormat="1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1" fontId="1" fillId="0" borderId="32" xfId="0" applyNumberFormat="1" applyFont="1" applyBorder="1" applyAlignment="1">
      <alignment horizontal="center" vertical="center"/>
    </xf>
    <xf numFmtId="1" fontId="1" fillId="0" borderId="34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1" fontId="1" fillId="0" borderId="1" xfId="0" quotePrefix="1" applyNumberFormat="1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164" fontId="1" fillId="0" borderId="30" xfId="0" applyNumberFormat="1" applyFont="1" applyBorder="1" applyAlignment="1">
      <alignment horizontal="center" vertical="center"/>
    </xf>
    <xf numFmtId="164" fontId="1" fillId="0" borderId="28" xfId="0" applyNumberFormat="1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 wrapText="1"/>
    </xf>
    <xf numFmtId="1" fontId="2" fillId="0" borderId="33" xfId="0" applyNumberFormat="1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165" fontId="1" fillId="0" borderId="39" xfId="0" applyNumberFormat="1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26" xfId="0" quotePrefix="1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164" fontId="1" fillId="0" borderId="31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166" fontId="1" fillId="0" borderId="5" xfId="0" applyNumberFormat="1" applyFont="1" applyBorder="1" applyAlignment="1">
      <alignment horizontal="center" vertical="center"/>
    </xf>
    <xf numFmtId="2" fontId="1" fillId="0" borderId="7" xfId="0" applyNumberFormat="1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164" fontId="1" fillId="0" borderId="34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1" fontId="2" fillId="0" borderId="8" xfId="0" applyNumberFormat="1" applyFont="1" applyBorder="1" applyAlignment="1">
      <alignment horizontal="center" vertical="center"/>
    </xf>
    <xf numFmtId="0" fontId="1" fillId="0" borderId="50" xfId="0" applyFont="1" applyBorder="1" applyAlignment="1">
      <alignment horizontal="center" vertical="center"/>
    </xf>
    <xf numFmtId="165" fontId="1" fillId="0" borderId="40" xfId="0" applyNumberFormat="1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39" xfId="0" quotePrefix="1" applyFont="1" applyBorder="1" applyAlignment="1">
      <alignment horizontal="center" vertical="center"/>
    </xf>
    <xf numFmtId="0" fontId="3" fillId="0" borderId="49" xfId="0" applyFont="1" applyBorder="1" applyAlignment="1">
      <alignment horizontal="center" vertical="center" textRotation="180"/>
    </xf>
    <xf numFmtId="0" fontId="2" fillId="0" borderId="49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 wrapText="1"/>
    </xf>
    <xf numFmtId="1" fontId="1" fillId="0" borderId="42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 wrapText="1"/>
    </xf>
    <xf numFmtId="164" fontId="1" fillId="0" borderId="24" xfId="0" applyNumberFormat="1" applyFont="1" applyBorder="1" applyAlignment="1">
      <alignment horizontal="center" vertical="center"/>
    </xf>
    <xf numFmtId="164" fontId="1" fillId="0" borderId="22" xfId="0" applyNumberFormat="1" applyFont="1" applyBorder="1" applyAlignment="1">
      <alignment horizontal="center" vertical="center"/>
    </xf>
    <xf numFmtId="1" fontId="2" fillId="0" borderId="29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  <xf numFmtId="1" fontId="1" fillId="0" borderId="10" xfId="0" applyNumberFormat="1" applyFont="1" applyBorder="1" applyAlignment="1">
      <alignment horizontal="center" vertical="center"/>
    </xf>
    <xf numFmtId="1" fontId="1" fillId="0" borderId="9" xfId="0" applyNumberFormat="1" applyFont="1" applyBorder="1" applyAlignment="1">
      <alignment horizontal="center" vertical="center"/>
    </xf>
    <xf numFmtId="1" fontId="2" fillId="0" borderId="51" xfId="0" applyNumberFormat="1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164" fontId="1" fillId="0" borderId="27" xfId="0" applyNumberFormat="1" applyFont="1" applyBorder="1" applyAlignment="1">
      <alignment horizontal="center" vertical="center"/>
    </xf>
    <xf numFmtId="164" fontId="1" fillId="0" borderId="43" xfId="0" applyNumberFormat="1" applyFont="1" applyBorder="1" applyAlignment="1">
      <alignment horizontal="center" vertical="center"/>
    </xf>
    <xf numFmtId="1" fontId="2" fillId="0" borderId="52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7" fontId="1" fillId="0" borderId="7" xfId="0" applyNumberFormat="1" applyFont="1" applyBorder="1" applyAlignment="1">
      <alignment horizontal="center" vertical="center"/>
    </xf>
    <xf numFmtId="1" fontId="1" fillId="0" borderId="28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" fontId="2" fillId="0" borderId="53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2" fontId="2" fillId="0" borderId="51" xfId="0" applyNumberFormat="1" applyFont="1" applyBorder="1" applyAlignment="1">
      <alignment horizontal="center" vertical="center"/>
    </xf>
    <xf numFmtId="1" fontId="1" fillId="0" borderId="26" xfId="0" applyNumberFormat="1" applyFont="1" applyBorder="1" applyAlignment="1">
      <alignment horizontal="center" vertical="center"/>
    </xf>
    <xf numFmtId="1" fontId="1" fillId="0" borderId="43" xfId="0" applyNumberFormat="1" applyFont="1" applyBorder="1" applyAlignment="1">
      <alignment horizontal="center" vertical="center"/>
    </xf>
    <xf numFmtId="164" fontId="1" fillId="0" borderId="10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164" fontId="1" fillId="0" borderId="42" xfId="0" applyNumberFormat="1" applyFont="1" applyBorder="1" applyAlignment="1">
      <alignment horizontal="center" vertical="center"/>
    </xf>
    <xf numFmtId="1" fontId="2" fillId="0" borderId="21" xfId="0" applyNumberFormat="1" applyFont="1" applyBorder="1" applyAlignment="1">
      <alignment horizontal="center" vertical="center"/>
    </xf>
    <xf numFmtId="1" fontId="2" fillId="0" borderId="57" xfId="0" applyNumberFormat="1" applyFont="1" applyBorder="1" applyAlignment="1">
      <alignment horizontal="center" vertical="center"/>
    </xf>
    <xf numFmtId="1" fontId="1" fillId="0" borderId="39" xfId="0" applyNumberFormat="1" applyFont="1" applyBorder="1" applyAlignment="1">
      <alignment horizontal="center" vertical="center"/>
    </xf>
    <xf numFmtId="164" fontId="1" fillId="0" borderId="39" xfId="0" applyNumberFormat="1" applyFont="1" applyBorder="1" applyAlignment="1">
      <alignment horizontal="center" vertical="center"/>
    </xf>
    <xf numFmtId="164" fontId="1" fillId="3" borderId="0" xfId="0" applyNumberFormat="1" applyFont="1" applyFill="1" applyAlignment="1">
      <alignment horizontal="center" vertical="center"/>
    </xf>
    <xf numFmtId="1" fontId="1" fillId="3" borderId="0" xfId="0" applyNumberFormat="1" applyFont="1" applyFill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2" fontId="1" fillId="0" borderId="24" xfId="0" applyNumberFormat="1" applyFont="1" applyBorder="1" applyAlignment="1">
      <alignment horizontal="center" vertical="center"/>
    </xf>
    <xf numFmtId="164" fontId="1" fillId="0" borderId="40" xfId="0" applyNumberFormat="1" applyFont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1" fontId="1" fillId="0" borderId="25" xfId="0" applyNumberFormat="1" applyFont="1" applyBorder="1" applyAlignment="1">
      <alignment horizontal="center" vertical="center"/>
    </xf>
    <xf numFmtId="1" fontId="1" fillId="0" borderId="31" xfId="0" applyNumberFormat="1" applyFont="1" applyBorder="1" applyAlignment="1">
      <alignment horizontal="center" vertical="center"/>
    </xf>
    <xf numFmtId="0" fontId="2" fillId="0" borderId="59" xfId="0" applyFont="1" applyBorder="1" applyAlignment="1">
      <alignment vertical="center"/>
    </xf>
    <xf numFmtId="1" fontId="1" fillId="0" borderId="41" xfId="0" applyNumberFormat="1" applyFont="1" applyBorder="1" applyAlignment="1">
      <alignment horizontal="center" vertical="center"/>
    </xf>
    <xf numFmtId="2" fontId="2" fillId="0" borderId="21" xfId="0" applyNumberFormat="1" applyFont="1" applyBorder="1" applyAlignment="1">
      <alignment horizontal="center" vertical="center"/>
    </xf>
    <xf numFmtId="2" fontId="1" fillId="0" borderId="33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1" fillId="0" borderId="6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 vertical="center" textRotation="90"/>
    </xf>
    <xf numFmtId="0" fontId="3" fillId="0" borderId="9" xfId="0" applyFont="1" applyBorder="1" applyAlignment="1">
      <alignment horizontal="center" vertical="center" textRotation="90"/>
    </xf>
    <xf numFmtId="0" fontId="3" fillId="0" borderId="13" xfId="0" applyFont="1" applyBorder="1" applyAlignment="1">
      <alignment horizontal="center" vertical="center" textRotation="90"/>
    </xf>
    <xf numFmtId="0" fontId="3" fillId="0" borderId="6" xfId="0" applyFont="1" applyBorder="1" applyAlignment="1">
      <alignment horizontal="center" vertical="center" textRotation="90"/>
    </xf>
    <xf numFmtId="0" fontId="3" fillId="0" borderId="8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 textRotation="90" wrapText="1"/>
    </xf>
    <xf numFmtId="0" fontId="3" fillId="0" borderId="22" xfId="0" applyFont="1" applyBorder="1" applyAlignment="1">
      <alignment horizontal="center" vertical="center" textRotation="90" wrapText="1"/>
    </xf>
    <xf numFmtId="0" fontId="3" fillId="0" borderId="24" xfId="0" applyFont="1" applyBorder="1" applyAlignment="1">
      <alignment horizontal="center" vertical="center" textRotation="90" wrapText="1"/>
    </xf>
    <xf numFmtId="0" fontId="3" fillId="0" borderId="23" xfId="0" applyFont="1" applyBorder="1" applyAlignment="1">
      <alignment horizontal="center" vertical="center" textRotation="90" wrapText="1"/>
    </xf>
    <xf numFmtId="0" fontId="2" fillId="0" borderId="31" xfId="0" applyFont="1" applyBorder="1" applyAlignment="1">
      <alignment horizontal="center" vertical="center" textRotation="90" wrapText="1"/>
    </xf>
    <xf numFmtId="0" fontId="2" fillId="0" borderId="41" xfId="0" applyFont="1" applyBorder="1" applyAlignment="1">
      <alignment horizontal="center" vertical="center" textRotation="90" wrapText="1"/>
    </xf>
    <xf numFmtId="0" fontId="2" fillId="0" borderId="12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54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textRotation="90" wrapText="1"/>
    </xf>
    <xf numFmtId="0" fontId="3" fillId="0" borderId="27" xfId="0" applyFont="1" applyBorder="1" applyAlignment="1">
      <alignment horizontal="center" vertical="center" textRotation="90" wrapText="1"/>
    </xf>
    <xf numFmtId="0" fontId="2" fillId="0" borderId="21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 textRotation="90" wrapText="1"/>
    </xf>
    <xf numFmtId="0" fontId="2" fillId="0" borderId="27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center" vertical="center"/>
    </xf>
    <xf numFmtId="0" fontId="3" fillId="0" borderId="34" xfId="0" applyFont="1" applyBorder="1" applyAlignment="1">
      <alignment horizontal="center" vertical="center" textRotation="90" wrapText="1"/>
    </xf>
    <xf numFmtId="0" fontId="2" fillId="0" borderId="55" xfId="0" applyFont="1" applyBorder="1" applyAlignment="1">
      <alignment horizontal="center" vertical="center"/>
    </xf>
    <xf numFmtId="165" fontId="1" fillId="0" borderId="18" xfId="0" applyNumberFormat="1" applyFont="1" applyBorder="1" applyAlignment="1">
      <alignment horizontal="center" vertical="center"/>
    </xf>
    <xf numFmtId="165" fontId="1" fillId="0" borderId="14" xfId="0" applyNumberFormat="1" applyFont="1" applyBorder="1" applyAlignment="1">
      <alignment horizontal="center" vertical="center"/>
    </xf>
    <xf numFmtId="165" fontId="1" fillId="0" borderId="24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165" fontId="1" fillId="0" borderId="23" xfId="0" applyNumberFormat="1" applyFont="1" applyBorder="1" applyAlignment="1">
      <alignment horizontal="center" vertical="center"/>
    </xf>
    <xf numFmtId="165" fontId="1" fillId="0" borderId="15" xfId="0" applyNumberFormat="1" applyFont="1" applyBorder="1" applyAlignment="1">
      <alignment horizontal="center" vertical="center"/>
    </xf>
    <xf numFmtId="0" fontId="3" fillId="0" borderId="56" xfId="0" applyFont="1" applyBorder="1" applyAlignment="1">
      <alignment horizontal="center" vertical="center" textRotation="90" wrapText="1"/>
    </xf>
    <xf numFmtId="0" fontId="3" fillId="0" borderId="42" xfId="0" applyFont="1" applyBorder="1" applyAlignment="1">
      <alignment horizontal="center" vertical="center" textRotation="90" wrapText="1"/>
    </xf>
    <xf numFmtId="0" fontId="3" fillId="0" borderId="44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180" wrapText="1"/>
    </xf>
    <xf numFmtId="0" fontId="2" fillId="0" borderId="24" xfId="0" applyFont="1" applyBorder="1" applyAlignment="1">
      <alignment horizontal="center" vertical="center" textRotation="180" wrapText="1"/>
    </xf>
    <xf numFmtId="0" fontId="2" fillId="0" borderId="32" xfId="0" applyFont="1" applyBorder="1" applyAlignment="1">
      <alignment horizontal="center" vertical="center" textRotation="180" wrapText="1"/>
    </xf>
    <xf numFmtId="0" fontId="3" fillId="0" borderId="60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 textRotation="180" wrapText="1"/>
    </xf>
    <xf numFmtId="0" fontId="2" fillId="0" borderId="41" xfId="0" applyFont="1" applyBorder="1" applyAlignment="1">
      <alignment horizontal="center" vertical="center" textRotation="180" wrapText="1"/>
    </xf>
    <xf numFmtId="0" fontId="2" fillId="0" borderId="12" xfId="0" applyFont="1" applyBorder="1" applyAlignment="1">
      <alignment horizontal="center" vertical="center" textRotation="180" wrapText="1"/>
    </xf>
    <xf numFmtId="165" fontId="1" fillId="0" borderId="22" xfId="0" applyNumberFormat="1" applyFont="1" applyBorder="1" applyAlignment="1">
      <alignment horizontal="center" vertical="center"/>
    </xf>
    <xf numFmtId="165" fontId="1" fillId="0" borderId="12" xfId="0" applyNumberFormat="1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 textRotation="180" wrapText="1"/>
    </xf>
    <xf numFmtId="0" fontId="3" fillId="0" borderId="49" xfId="0" applyFont="1" applyBorder="1" applyAlignment="1">
      <alignment horizontal="center" vertical="center" textRotation="180" wrapText="1"/>
    </xf>
    <xf numFmtId="0" fontId="3" fillId="0" borderId="13" xfId="0" applyFont="1" applyBorder="1" applyAlignment="1">
      <alignment horizontal="center" vertical="center" textRotation="180" wrapText="1"/>
    </xf>
    <xf numFmtId="0" fontId="2" fillId="0" borderId="16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textRotation="180"/>
    </xf>
    <xf numFmtId="0" fontId="3" fillId="0" borderId="6" xfId="0" applyFont="1" applyBorder="1" applyAlignment="1">
      <alignment horizontal="center" vertical="center" textRotation="180"/>
    </xf>
    <xf numFmtId="0" fontId="3" fillId="0" borderId="8" xfId="0" applyFont="1" applyBorder="1" applyAlignment="1">
      <alignment horizontal="center" vertical="center" textRotation="180"/>
    </xf>
    <xf numFmtId="0" fontId="3" fillId="0" borderId="3" xfId="0" applyFont="1" applyBorder="1" applyAlignment="1">
      <alignment horizontal="center" vertical="center" textRotation="180"/>
    </xf>
    <xf numFmtId="0" fontId="3" fillId="0" borderId="1" xfId="0" applyFont="1" applyBorder="1" applyAlignment="1">
      <alignment horizontal="center" vertical="center" textRotation="180"/>
    </xf>
    <xf numFmtId="0" fontId="3" fillId="0" borderId="9" xfId="0" applyFont="1" applyBorder="1" applyAlignment="1">
      <alignment horizontal="center" vertical="center" textRotation="180"/>
    </xf>
    <xf numFmtId="0" fontId="3" fillId="0" borderId="22" xfId="0" applyFont="1" applyBorder="1" applyAlignment="1">
      <alignment horizontal="center" vertical="center" textRotation="180" wrapText="1"/>
    </xf>
    <xf numFmtId="0" fontId="3" fillId="0" borderId="24" xfId="0" applyFont="1" applyBorder="1" applyAlignment="1">
      <alignment horizontal="center" vertical="center" textRotation="180" wrapText="1"/>
    </xf>
    <xf numFmtId="0" fontId="3" fillId="0" borderId="23" xfId="0" applyFont="1" applyBorder="1" applyAlignment="1">
      <alignment horizontal="center" vertical="center" textRotation="180" wrapText="1"/>
    </xf>
    <xf numFmtId="0" fontId="3" fillId="0" borderId="5" xfId="0" applyFont="1" applyBorder="1" applyAlignment="1">
      <alignment horizontal="center" vertical="center" textRotation="180" wrapText="1"/>
    </xf>
    <xf numFmtId="0" fontId="3" fillId="0" borderId="7" xfId="0" applyFont="1" applyBorder="1" applyAlignment="1">
      <alignment horizontal="center" vertical="center" textRotation="180" wrapText="1"/>
    </xf>
    <xf numFmtId="0" fontId="3" fillId="0" borderId="10" xfId="0" applyFont="1" applyBorder="1" applyAlignment="1">
      <alignment horizontal="center" vertical="center" textRotation="18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K81"/>
  <sheetViews>
    <sheetView zoomScale="90" zoomScaleNormal="90" workbookViewId="0">
      <selection activeCell="S8" sqref="S8"/>
    </sheetView>
  </sheetViews>
  <sheetFormatPr defaultColWidth="9.140625" defaultRowHeight="15" customHeight="1" x14ac:dyDescent="0.25"/>
  <cols>
    <col min="1" max="1" width="5.7109375" style="3" customWidth="1"/>
    <col min="2" max="2" width="5.5703125" style="3" bestFit="1" customWidth="1"/>
    <col min="3" max="3" width="8.85546875" style="3" bestFit="1" customWidth="1"/>
    <col min="4" max="5" width="12.7109375" style="3" customWidth="1"/>
    <col min="6" max="7" width="10.28515625" style="3" customWidth="1"/>
    <col min="8" max="11" width="13.85546875" style="3" customWidth="1"/>
    <col min="12" max="12" width="52.85546875" style="3" customWidth="1"/>
    <col min="13" max="16" width="7.7109375" style="3" customWidth="1"/>
    <col min="17" max="17" width="9.7109375" style="3" customWidth="1"/>
    <col min="18" max="18" width="7.7109375" style="3" customWidth="1"/>
    <col min="19" max="19" width="11.42578125" style="1" customWidth="1"/>
    <col min="20" max="20" width="9" style="1" customWidth="1"/>
    <col min="21" max="21" width="10.7109375" style="1" customWidth="1"/>
    <col min="22" max="22" width="11.5703125" style="1" customWidth="1"/>
    <col min="23" max="24" width="7.7109375" style="1" customWidth="1"/>
    <col min="25" max="31" width="10.7109375" style="1" customWidth="1"/>
    <col min="32" max="32" width="9.140625" style="1"/>
    <col min="33" max="33" width="4.7109375" style="1" customWidth="1"/>
    <col min="34" max="34" width="13.7109375" style="1" customWidth="1"/>
    <col min="35" max="36" width="4.7109375" style="1" customWidth="1"/>
    <col min="37" max="37" width="13.7109375" style="1" customWidth="1"/>
    <col min="38" max="39" width="4.7109375" style="1" customWidth="1"/>
    <col min="40" max="40" width="15.5703125" style="1" customWidth="1"/>
    <col min="41" max="16384" width="9.140625" style="1"/>
  </cols>
  <sheetData>
    <row r="1" spans="1:37" ht="15" customHeight="1" thickBot="1" x14ac:dyDescent="0.3">
      <c r="A1" s="3" t="s">
        <v>2</v>
      </c>
      <c r="B1" s="4">
        <v>3</v>
      </c>
      <c r="C1" s="4">
        <v>3</v>
      </c>
      <c r="D1" s="4">
        <v>5</v>
      </c>
      <c r="E1" s="4">
        <v>6</v>
      </c>
      <c r="F1" s="4"/>
      <c r="G1" s="4">
        <v>8</v>
      </c>
      <c r="H1" s="4"/>
      <c r="I1" s="4"/>
      <c r="J1" s="4"/>
      <c r="K1" s="4"/>
      <c r="L1" s="4"/>
      <c r="M1" s="4">
        <v>8</v>
      </c>
      <c r="N1" s="4"/>
      <c r="O1" s="4">
        <v>8</v>
      </c>
      <c r="P1" s="4">
        <v>6</v>
      </c>
      <c r="Q1" s="4"/>
      <c r="R1" s="4">
        <v>7</v>
      </c>
      <c r="S1" s="2">
        <v>10</v>
      </c>
      <c r="T1" s="2"/>
      <c r="U1" s="2"/>
      <c r="V1" s="2"/>
      <c r="W1" s="2"/>
      <c r="X1" s="2">
        <v>10</v>
      </c>
      <c r="Y1" s="2"/>
      <c r="Z1" s="2"/>
      <c r="AA1" s="2"/>
      <c r="AB1" s="2">
        <v>10</v>
      </c>
      <c r="AC1" s="2">
        <v>10</v>
      </c>
      <c r="AD1" s="2">
        <v>10</v>
      </c>
      <c r="AE1" s="2">
        <v>10</v>
      </c>
    </row>
    <row r="2" spans="1:37" ht="15" customHeight="1" thickBot="1" x14ac:dyDescent="0.3">
      <c r="A2" s="13">
        <v>15</v>
      </c>
      <c r="B2" s="163" t="s">
        <v>55</v>
      </c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5"/>
      <c r="X2" s="22"/>
      <c r="Y2" s="22"/>
      <c r="Z2" s="22"/>
      <c r="AA2" s="22"/>
      <c r="AB2" s="22"/>
      <c r="AC2" s="22"/>
      <c r="AD2" s="22"/>
      <c r="AE2" s="22"/>
    </row>
    <row r="3" spans="1:37" ht="15" customHeight="1" x14ac:dyDescent="0.25">
      <c r="A3" s="13">
        <v>15</v>
      </c>
      <c r="B3" s="148" t="s">
        <v>6</v>
      </c>
      <c r="C3" s="145" t="s">
        <v>3</v>
      </c>
      <c r="D3" s="158" t="s">
        <v>4</v>
      </c>
      <c r="E3" s="158"/>
      <c r="F3" s="152" t="s">
        <v>29</v>
      </c>
      <c r="G3" s="152" t="s">
        <v>5</v>
      </c>
      <c r="H3" s="173" t="s">
        <v>26</v>
      </c>
      <c r="I3" s="176" t="s">
        <v>40</v>
      </c>
      <c r="J3" s="176" t="s">
        <v>41</v>
      </c>
      <c r="K3" s="176" t="s">
        <v>11</v>
      </c>
      <c r="L3" s="166" t="s">
        <v>51</v>
      </c>
      <c r="M3" s="168">
        <v>202</v>
      </c>
      <c r="N3" s="169"/>
      <c r="O3" s="170"/>
      <c r="P3" s="62">
        <v>204</v>
      </c>
      <c r="Q3" s="62">
        <v>301</v>
      </c>
      <c r="R3" s="62">
        <v>304</v>
      </c>
      <c r="S3" s="62">
        <v>441</v>
      </c>
      <c r="T3" s="171">
        <v>608</v>
      </c>
      <c r="U3" s="172"/>
      <c r="V3" s="114">
        <v>609</v>
      </c>
      <c r="W3" s="43">
        <v>611</v>
      </c>
      <c r="X3" s="11"/>
      <c r="Y3" s="22"/>
      <c r="Z3" s="22"/>
      <c r="AA3" s="22"/>
      <c r="AB3" s="22"/>
      <c r="AC3" s="22"/>
      <c r="AD3" s="22"/>
      <c r="AE3" s="11"/>
    </row>
    <row r="4" spans="1:37" ht="120" customHeight="1" x14ac:dyDescent="0.25">
      <c r="A4" s="13">
        <v>15</v>
      </c>
      <c r="B4" s="149"/>
      <c r="C4" s="146"/>
      <c r="D4" s="159"/>
      <c r="E4" s="159"/>
      <c r="F4" s="153"/>
      <c r="G4" s="153"/>
      <c r="H4" s="174"/>
      <c r="I4" s="176"/>
      <c r="J4" s="176"/>
      <c r="K4" s="176"/>
      <c r="L4" s="166"/>
      <c r="M4" s="155" t="s">
        <v>136</v>
      </c>
      <c r="N4" s="151" t="s">
        <v>134</v>
      </c>
      <c r="O4" s="151" t="s">
        <v>45</v>
      </c>
      <c r="P4" s="151" t="s">
        <v>48</v>
      </c>
      <c r="Q4" s="151" t="s">
        <v>177</v>
      </c>
      <c r="R4" s="151" t="s">
        <v>47</v>
      </c>
      <c r="S4" s="151" t="s">
        <v>182</v>
      </c>
      <c r="T4" s="151" t="s">
        <v>138</v>
      </c>
      <c r="U4" s="160" t="s">
        <v>46</v>
      </c>
      <c r="V4" s="151" t="s">
        <v>118</v>
      </c>
      <c r="W4" s="161" t="s">
        <v>137</v>
      </c>
      <c r="X4" s="144"/>
      <c r="Y4" s="34"/>
      <c r="AA4" s="23"/>
      <c r="AB4" s="34"/>
      <c r="AC4" s="23"/>
      <c r="AD4" s="23"/>
      <c r="AE4" s="23"/>
      <c r="AK4" s="144"/>
    </row>
    <row r="5" spans="1:37" ht="15" customHeight="1" x14ac:dyDescent="0.25">
      <c r="A5" s="13">
        <f>15*8</f>
        <v>120</v>
      </c>
      <c r="B5" s="149"/>
      <c r="C5" s="146"/>
      <c r="D5" s="159"/>
      <c r="E5" s="159"/>
      <c r="F5" s="153"/>
      <c r="G5" s="153"/>
      <c r="H5" s="174"/>
      <c r="I5" s="176"/>
      <c r="J5" s="176"/>
      <c r="K5" s="176"/>
      <c r="L5" s="166"/>
      <c r="M5" s="156"/>
      <c r="N5" s="151"/>
      <c r="O5" s="151"/>
      <c r="P5" s="151"/>
      <c r="Q5" s="151"/>
      <c r="R5" s="151"/>
      <c r="S5" s="151"/>
      <c r="T5" s="151"/>
      <c r="U5" s="160"/>
      <c r="V5" s="151"/>
      <c r="W5" s="161"/>
      <c r="X5" s="144"/>
      <c r="Y5" s="34"/>
      <c r="Z5" s="23"/>
      <c r="AA5" s="23"/>
      <c r="AB5" s="34"/>
      <c r="AC5" s="23"/>
      <c r="AD5" s="23"/>
      <c r="AE5" s="23"/>
      <c r="AK5" s="144"/>
    </row>
    <row r="6" spans="1:37" ht="15" customHeight="1" x14ac:dyDescent="0.25">
      <c r="A6" s="13">
        <v>15</v>
      </c>
      <c r="B6" s="149"/>
      <c r="C6" s="146"/>
      <c r="D6" s="159"/>
      <c r="E6" s="159"/>
      <c r="F6" s="153"/>
      <c r="G6" s="153"/>
      <c r="H6" s="174"/>
      <c r="I6" s="176"/>
      <c r="J6" s="176"/>
      <c r="K6" s="176"/>
      <c r="L6" s="166"/>
      <c r="M6" s="156"/>
      <c r="N6" s="151"/>
      <c r="O6" s="151"/>
      <c r="P6" s="151"/>
      <c r="Q6" s="151"/>
      <c r="R6" s="151"/>
      <c r="S6" s="151"/>
      <c r="T6" s="151"/>
      <c r="U6" s="160"/>
      <c r="V6" s="151"/>
      <c r="W6" s="161"/>
      <c r="X6" s="144"/>
      <c r="Y6" s="34"/>
      <c r="Z6" s="23"/>
      <c r="AA6" s="23"/>
      <c r="AB6" s="34"/>
      <c r="AC6" s="23"/>
      <c r="AD6" s="23"/>
      <c r="AE6" s="23"/>
      <c r="AK6" s="144"/>
    </row>
    <row r="7" spans="1:37" ht="23.25" customHeight="1" x14ac:dyDescent="0.25">
      <c r="A7" s="13">
        <v>15</v>
      </c>
      <c r="B7" s="149"/>
      <c r="C7" s="146"/>
      <c r="D7" s="159"/>
      <c r="E7" s="159"/>
      <c r="F7" s="153"/>
      <c r="G7" s="153"/>
      <c r="H7" s="174"/>
      <c r="I7" s="173"/>
      <c r="J7" s="173"/>
      <c r="K7" s="173"/>
      <c r="L7" s="166"/>
      <c r="M7" s="157"/>
      <c r="N7" s="151"/>
      <c r="O7" s="151"/>
      <c r="P7" s="151"/>
      <c r="Q7" s="151"/>
      <c r="R7" s="151"/>
      <c r="S7" s="151"/>
      <c r="T7" s="151"/>
      <c r="U7" s="160"/>
      <c r="V7" s="151"/>
      <c r="W7" s="161"/>
      <c r="X7" s="144"/>
      <c r="Y7" s="34"/>
      <c r="Z7" s="23"/>
      <c r="AA7" s="23"/>
      <c r="AB7" s="34"/>
      <c r="AC7" s="23"/>
      <c r="AD7" s="23"/>
      <c r="AE7" s="23"/>
      <c r="AK7" s="144"/>
    </row>
    <row r="8" spans="1:37" ht="15" customHeight="1" thickBot="1" x14ac:dyDescent="0.3">
      <c r="A8" s="13">
        <v>15</v>
      </c>
      <c r="B8" s="150"/>
      <c r="C8" s="147"/>
      <c r="D8" s="5" t="s">
        <v>0</v>
      </c>
      <c r="E8" s="5" t="s">
        <v>1</v>
      </c>
      <c r="F8" s="154"/>
      <c r="G8" s="154"/>
      <c r="H8" s="175"/>
      <c r="I8" s="54" t="s">
        <v>7</v>
      </c>
      <c r="J8" s="54" t="s">
        <v>7</v>
      </c>
      <c r="K8" s="36" t="s">
        <v>12</v>
      </c>
      <c r="L8" s="167"/>
      <c r="M8" s="51" t="s">
        <v>7</v>
      </c>
      <c r="N8" s="5" t="s">
        <v>12</v>
      </c>
      <c r="O8" s="12" t="s">
        <v>49</v>
      </c>
      <c r="P8" s="12" t="s">
        <v>49</v>
      </c>
      <c r="Q8" s="12" t="s">
        <v>50</v>
      </c>
      <c r="R8" s="12" t="s">
        <v>50</v>
      </c>
      <c r="S8" s="12" t="s">
        <v>50</v>
      </c>
      <c r="T8" s="12" t="s">
        <v>12</v>
      </c>
      <c r="U8" s="12" t="s">
        <v>12</v>
      </c>
      <c r="V8" s="12" t="s">
        <v>7</v>
      </c>
      <c r="W8" s="116" t="s">
        <v>10</v>
      </c>
      <c r="X8" s="11"/>
      <c r="Y8" s="11"/>
      <c r="Z8" s="11"/>
      <c r="AA8" s="11"/>
      <c r="AB8" s="11"/>
      <c r="AC8" s="19"/>
      <c r="AD8" s="19"/>
      <c r="AE8" s="19"/>
      <c r="AK8" s="19"/>
    </row>
    <row r="9" spans="1:37" ht="15" customHeight="1" x14ac:dyDescent="0.25">
      <c r="A9" s="6">
        <v>15</v>
      </c>
      <c r="B9" s="129" t="s">
        <v>178</v>
      </c>
      <c r="C9" s="17" t="s">
        <v>13</v>
      </c>
      <c r="D9" s="26">
        <v>10939.31</v>
      </c>
      <c r="E9" s="32">
        <v>10978.31</v>
      </c>
      <c r="F9" s="48" t="s">
        <v>30</v>
      </c>
      <c r="G9" s="44" t="s">
        <v>9</v>
      </c>
      <c r="H9" s="53" t="s">
        <v>27</v>
      </c>
      <c r="I9" s="53" t="s">
        <v>42</v>
      </c>
      <c r="J9" s="77">
        <v>39.0032</v>
      </c>
      <c r="K9" s="57">
        <v>161.4</v>
      </c>
      <c r="L9" s="74" t="s">
        <v>52</v>
      </c>
      <c r="M9" s="46"/>
      <c r="N9" s="110">
        <v>161.4</v>
      </c>
      <c r="O9" s="37"/>
      <c r="P9" s="31">
        <f>U9/9</f>
        <v>17.933333333333334</v>
      </c>
      <c r="R9" s="33"/>
      <c r="S9" s="33"/>
      <c r="T9" s="33"/>
      <c r="U9" s="33">
        <v>161.4</v>
      </c>
      <c r="V9" s="33"/>
      <c r="W9" s="18"/>
      <c r="X9" s="127"/>
      <c r="AC9" s="20"/>
      <c r="AD9" s="20"/>
      <c r="AE9" s="20"/>
    </row>
    <row r="10" spans="1:37" ht="15" customHeight="1" x14ac:dyDescent="0.25">
      <c r="A10" s="6"/>
      <c r="B10" s="129" t="s">
        <v>178</v>
      </c>
      <c r="C10" s="10" t="s">
        <v>14</v>
      </c>
      <c r="D10" s="32">
        <v>11128.37</v>
      </c>
      <c r="E10" s="26">
        <v>11406.03</v>
      </c>
      <c r="F10" s="47" t="s">
        <v>31</v>
      </c>
      <c r="G10" s="50" t="s">
        <v>9</v>
      </c>
      <c r="H10" s="7" t="s">
        <v>27</v>
      </c>
      <c r="I10" s="55" t="s">
        <v>43</v>
      </c>
      <c r="J10" s="31">
        <v>277.66000000000003</v>
      </c>
      <c r="K10" s="113">
        <v>1369.7662</v>
      </c>
      <c r="L10" s="15" t="s">
        <v>53</v>
      </c>
      <c r="M10" s="39"/>
      <c r="N10" s="31">
        <v>1240.0999999999999</v>
      </c>
      <c r="O10" s="31"/>
      <c r="P10" s="31">
        <f t="shared" ref="P10:P25" si="0">U10/9</f>
        <v>152.22222222222223</v>
      </c>
      <c r="Q10" s="31"/>
      <c r="R10" s="31"/>
      <c r="S10" s="33"/>
      <c r="T10" s="31"/>
      <c r="U10" s="31">
        <v>1370</v>
      </c>
      <c r="V10" s="31">
        <v>3.9</v>
      </c>
      <c r="W10" s="8"/>
      <c r="X10" s="127"/>
      <c r="AC10" s="20"/>
      <c r="AD10" s="20"/>
      <c r="AE10" s="20"/>
    </row>
    <row r="11" spans="1:37" ht="15" customHeight="1" x14ac:dyDescent="0.25">
      <c r="A11" s="6"/>
      <c r="B11" s="38"/>
      <c r="C11" s="10" t="s">
        <v>15</v>
      </c>
      <c r="D11" s="32">
        <v>11806.03</v>
      </c>
      <c r="E11" s="26">
        <v>11827.03</v>
      </c>
      <c r="F11" s="47" t="s">
        <v>32</v>
      </c>
      <c r="G11" s="50" t="s">
        <v>9</v>
      </c>
      <c r="H11" s="7" t="s">
        <v>27</v>
      </c>
      <c r="I11" s="7">
        <v>4</v>
      </c>
      <c r="J11" s="31">
        <v>21</v>
      </c>
      <c r="K11" s="58">
        <v>83.9</v>
      </c>
      <c r="L11" s="75" t="s">
        <v>52</v>
      </c>
      <c r="M11" s="39"/>
      <c r="N11" s="31">
        <v>83.9</v>
      </c>
      <c r="O11" s="31"/>
      <c r="P11" s="31">
        <f t="shared" si="0"/>
        <v>9.3222222222222229</v>
      </c>
      <c r="Q11" s="31"/>
      <c r="R11" s="31"/>
      <c r="S11" s="33"/>
      <c r="T11" s="31"/>
      <c r="U11" s="31">
        <v>83.9</v>
      </c>
      <c r="V11" s="31"/>
      <c r="W11" s="8"/>
      <c r="X11" s="127"/>
      <c r="AC11" s="20"/>
      <c r="AD11" s="20"/>
      <c r="AE11" s="20"/>
    </row>
    <row r="12" spans="1:37" ht="15" customHeight="1" x14ac:dyDescent="0.25">
      <c r="A12" s="6"/>
      <c r="B12" s="38"/>
      <c r="C12" s="10" t="s">
        <v>16</v>
      </c>
      <c r="D12" s="26">
        <v>12059.03</v>
      </c>
      <c r="E12" s="26">
        <v>12068.03</v>
      </c>
      <c r="F12" s="47" t="s">
        <v>33</v>
      </c>
      <c r="G12" s="50" t="s">
        <v>9</v>
      </c>
      <c r="H12" s="7" t="s">
        <v>27</v>
      </c>
      <c r="I12" s="7">
        <v>4</v>
      </c>
      <c r="J12" s="31">
        <v>9</v>
      </c>
      <c r="K12" s="58">
        <v>36</v>
      </c>
      <c r="L12" s="75" t="s">
        <v>52</v>
      </c>
      <c r="M12" s="39"/>
      <c r="N12" s="31">
        <v>36</v>
      </c>
      <c r="O12" s="31"/>
      <c r="P12" s="31">
        <f t="shared" si="0"/>
        <v>4</v>
      </c>
      <c r="Q12" s="31"/>
      <c r="R12" s="31"/>
      <c r="S12" s="33"/>
      <c r="T12" s="31"/>
      <c r="U12" s="31">
        <v>36</v>
      </c>
      <c r="V12" s="31"/>
      <c r="W12" s="8"/>
      <c r="X12" s="127"/>
      <c r="Y12" s="1">
        <v>611</v>
      </c>
      <c r="AC12" s="20"/>
      <c r="AD12" s="20"/>
      <c r="AE12" s="20"/>
    </row>
    <row r="13" spans="1:37" ht="15" customHeight="1" x14ac:dyDescent="0.25">
      <c r="A13" s="6"/>
      <c r="B13" s="38"/>
      <c r="C13" s="10" t="s">
        <v>17</v>
      </c>
      <c r="D13" s="26">
        <v>12481.78</v>
      </c>
      <c r="E13" s="26">
        <v>12490.88</v>
      </c>
      <c r="F13" s="47" t="s">
        <v>153</v>
      </c>
      <c r="G13" s="50" t="s">
        <v>9</v>
      </c>
      <c r="H13" s="7" t="s">
        <v>27</v>
      </c>
      <c r="I13" s="7">
        <v>4</v>
      </c>
      <c r="J13" s="31">
        <v>9</v>
      </c>
      <c r="K13" s="58">
        <v>36</v>
      </c>
      <c r="L13" s="75" t="s">
        <v>52</v>
      </c>
      <c r="M13" s="39"/>
      <c r="N13" s="31">
        <v>36</v>
      </c>
      <c r="O13" s="31"/>
      <c r="P13" s="31">
        <f>U13/9</f>
        <v>4</v>
      </c>
      <c r="Q13" s="31"/>
      <c r="R13" s="31"/>
      <c r="S13" s="33"/>
      <c r="T13" s="31"/>
      <c r="U13" s="31">
        <v>36</v>
      </c>
      <c r="V13" s="31"/>
      <c r="W13" s="8"/>
      <c r="X13" s="127"/>
      <c r="AC13" s="20"/>
      <c r="AD13" s="20"/>
      <c r="AE13" s="20"/>
    </row>
    <row r="14" spans="1:37" ht="15" customHeight="1" x14ac:dyDescent="0.25">
      <c r="A14" s="6"/>
      <c r="B14" s="9"/>
      <c r="C14" s="10" t="s">
        <v>18</v>
      </c>
      <c r="D14" s="26">
        <v>12620.21</v>
      </c>
      <c r="E14" s="26">
        <v>12630.3</v>
      </c>
      <c r="F14" s="47" t="s">
        <v>34</v>
      </c>
      <c r="G14" s="45" t="s">
        <v>9</v>
      </c>
      <c r="H14" s="10" t="s">
        <v>27</v>
      </c>
      <c r="I14" s="10">
        <v>4</v>
      </c>
      <c r="J14" s="31">
        <v>10</v>
      </c>
      <c r="K14" s="58">
        <v>40</v>
      </c>
      <c r="L14" s="15" t="s">
        <v>52</v>
      </c>
      <c r="M14" s="39"/>
      <c r="N14" s="31">
        <v>40</v>
      </c>
      <c r="O14" s="31"/>
      <c r="P14" s="31">
        <f>U14/9</f>
        <v>4.4444444444444446</v>
      </c>
      <c r="Q14" s="31"/>
      <c r="R14" s="7"/>
      <c r="S14" s="33"/>
      <c r="T14" s="31"/>
      <c r="U14" s="31">
        <f>N14</f>
        <v>40</v>
      </c>
      <c r="V14" s="31"/>
      <c r="W14" s="8"/>
      <c r="X14" s="127"/>
      <c r="AC14" s="20"/>
      <c r="AD14" s="20"/>
      <c r="AE14" s="20"/>
    </row>
    <row r="15" spans="1:37" ht="15" customHeight="1" x14ac:dyDescent="0.25">
      <c r="A15" s="6"/>
      <c r="B15" s="9"/>
      <c r="C15" s="10" t="s">
        <v>19</v>
      </c>
      <c r="D15" s="26">
        <v>12728.28</v>
      </c>
      <c r="E15" s="26">
        <v>12746.45</v>
      </c>
      <c r="F15" s="47" t="s">
        <v>35</v>
      </c>
      <c r="G15" s="45" t="s">
        <v>9</v>
      </c>
      <c r="H15" s="10" t="s">
        <v>27</v>
      </c>
      <c r="I15" s="10">
        <v>4</v>
      </c>
      <c r="J15" s="31">
        <v>18</v>
      </c>
      <c r="K15" s="58">
        <v>72.005600000000001</v>
      </c>
      <c r="L15" s="15" t="s">
        <v>52</v>
      </c>
      <c r="M15" s="39"/>
      <c r="N15" s="31">
        <v>72</v>
      </c>
      <c r="O15" s="111"/>
      <c r="P15" s="31">
        <f t="shared" si="0"/>
        <v>8</v>
      </c>
      <c r="Q15" s="31"/>
      <c r="R15" s="7"/>
      <c r="S15" s="33"/>
      <c r="T15" s="31"/>
      <c r="U15" s="31">
        <v>72</v>
      </c>
      <c r="V15" s="31"/>
      <c r="W15" s="8"/>
      <c r="X15" s="127"/>
      <c r="Y15" s="20"/>
      <c r="Z15" s="20"/>
      <c r="AA15" s="20"/>
      <c r="AB15" s="20"/>
      <c r="AC15" s="20"/>
      <c r="AD15" s="20"/>
      <c r="AE15" s="20"/>
    </row>
    <row r="16" spans="1:37" ht="15" customHeight="1" x14ac:dyDescent="0.25">
      <c r="A16" s="6"/>
      <c r="B16" s="9"/>
      <c r="C16" s="10" t="s">
        <v>20</v>
      </c>
      <c r="D16" s="26">
        <v>13517.03</v>
      </c>
      <c r="E16" s="26">
        <v>13527.03</v>
      </c>
      <c r="F16" s="50" t="s">
        <v>160</v>
      </c>
      <c r="G16" s="45" t="s">
        <v>154</v>
      </c>
      <c r="H16" s="10" t="s">
        <v>27</v>
      </c>
      <c r="I16" s="10">
        <v>4</v>
      </c>
      <c r="J16" s="31">
        <v>10</v>
      </c>
      <c r="K16" s="58">
        <v>40</v>
      </c>
      <c r="L16" s="15" t="s">
        <v>52</v>
      </c>
      <c r="M16" s="39"/>
      <c r="N16" s="31">
        <f>K16</f>
        <v>40</v>
      </c>
      <c r="O16" s="111"/>
      <c r="P16" s="31">
        <f t="shared" si="0"/>
        <v>4.4444444444444446</v>
      </c>
      <c r="Q16" s="31"/>
      <c r="R16" s="7"/>
      <c r="S16" s="33"/>
      <c r="T16" s="31"/>
      <c r="U16" s="31">
        <f>N16</f>
        <v>40</v>
      </c>
      <c r="V16" s="31"/>
      <c r="W16" s="8"/>
      <c r="X16" s="127"/>
      <c r="Y16" s="20"/>
      <c r="Z16" s="20"/>
      <c r="AA16" s="20"/>
      <c r="AB16" s="20"/>
      <c r="AC16" s="20"/>
      <c r="AD16" s="20"/>
      <c r="AE16" s="20"/>
    </row>
    <row r="17" spans="1:36" ht="15" customHeight="1" x14ac:dyDescent="0.25">
      <c r="A17" s="6"/>
      <c r="B17" s="9"/>
      <c r="C17" s="10" t="s">
        <v>21</v>
      </c>
      <c r="D17" s="26">
        <v>13565.03</v>
      </c>
      <c r="E17" s="26">
        <v>13572.03</v>
      </c>
      <c r="F17" s="130">
        <v>25.1</v>
      </c>
      <c r="G17" s="45" t="s">
        <v>154</v>
      </c>
      <c r="H17" s="10" t="s">
        <v>27</v>
      </c>
      <c r="I17" s="10">
        <v>4</v>
      </c>
      <c r="J17" s="31">
        <v>7</v>
      </c>
      <c r="K17" s="58">
        <v>28</v>
      </c>
      <c r="L17" s="15" t="s">
        <v>52</v>
      </c>
      <c r="M17" s="39"/>
      <c r="N17" s="31">
        <f t="shared" ref="N17:N20" si="1">K17</f>
        <v>28</v>
      </c>
      <c r="O17" s="111"/>
      <c r="P17" s="31">
        <f t="shared" si="0"/>
        <v>3.1111111111111112</v>
      </c>
      <c r="Q17" s="31"/>
      <c r="R17" s="7"/>
      <c r="S17" s="33"/>
      <c r="T17" s="31"/>
      <c r="U17" s="31">
        <f>N17</f>
        <v>28</v>
      </c>
      <c r="V17" s="31"/>
      <c r="W17" s="8"/>
      <c r="X17" s="127"/>
      <c r="Y17" s="20"/>
      <c r="Z17" s="20"/>
      <c r="AA17" s="20"/>
      <c r="AB17" s="20"/>
      <c r="AC17" s="20"/>
      <c r="AD17" s="20"/>
      <c r="AE17" s="20"/>
    </row>
    <row r="18" spans="1:36" ht="15" customHeight="1" x14ac:dyDescent="0.25">
      <c r="A18" s="6"/>
      <c r="B18" s="9"/>
      <c r="C18" s="10" t="s">
        <v>22</v>
      </c>
      <c r="D18" s="26">
        <v>13578.03</v>
      </c>
      <c r="E18" s="26">
        <v>13594.03</v>
      </c>
      <c r="F18" s="130" t="s">
        <v>161</v>
      </c>
      <c r="G18" s="45" t="s">
        <v>154</v>
      </c>
      <c r="H18" s="10" t="s">
        <v>27</v>
      </c>
      <c r="I18" s="10">
        <v>4</v>
      </c>
      <c r="J18" s="31">
        <v>16</v>
      </c>
      <c r="K18" s="58">
        <v>64</v>
      </c>
      <c r="L18" s="15" t="s">
        <v>52</v>
      </c>
      <c r="M18" s="39"/>
      <c r="N18" s="31">
        <f t="shared" si="1"/>
        <v>64</v>
      </c>
      <c r="O18" s="111"/>
      <c r="P18" s="31">
        <f t="shared" si="0"/>
        <v>7.1111111111111107</v>
      </c>
      <c r="Q18" s="31"/>
      <c r="R18" s="7"/>
      <c r="S18" s="33"/>
      <c r="T18" s="31"/>
      <c r="U18" s="31">
        <f>N18</f>
        <v>64</v>
      </c>
      <c r="V18" s="31"/>
      <c r="W18" s="8"/>
      <c r="X18" s="127"/>
      <c r="Y18" s="20"/>
      <c r="Z18" s="20"/>
      <c r="AA18" s="20"/>
      <c r="AB18" s="20"/>
      <c r="AC18" s="20"/>
      <c r="AD18" s="20"/>
      <c r="AE18" s="20"/>
    </row>
    <row r="19" spans="1:36" ht="15" customHeight="1" x14ac:dyDescent="0.25">
      <c r="A19" s="6"/>
      <c r="B19" s="9"/>
      <c r="C19" s="10" t="s">
        <v>23</v>
      </c>
      <c r="D19" s="26">
        <v>13877.03</v>
      </c>
      <c r="E19" s="26">
        <v>13888.03</v>
      </c>
      <c r="F19" s="130" t="s">
        <v>162</v>
      </c>
      <c r="G19" s="45" t="s">
        <v>154</v>
      </c>
      <c r="H19" s="10" t="s">
        <v>27</v>
      </c>
      <c r="I19" s="10">
        <v>4</v>
      </c>
      <c r="J19" s="31">
        <v>11</v>
      </c>
      <c r="K19" s="58">
        <v>44</v>
      </c>
      <c r="L19" s="15" t="s">
        <v>52</v>
      </c>
      <c r="M19" s="39"/>
      <c r="N19" s="31">
        <f t="shared" si="1"/>
        <v>44</v>
      </c>
      <c r="O19" s="111"/>
      <c r="P19" s="31">
        <f t="shared" si="0"/>
        <v>4.8888888888888893</v>
      </c>
      <c r="Q19" s="31"/>
      <c r="R19" s="7"/>
      <c r="S19" s="33"/>
      <c r="T19" s="31"/>
      <c r="U19" s="31">
        <f>N19</f>
        <v>44</v>
      </c>
      <c r="V19" s="31"/>
      <c r="W19" s="8"/>
      <c r="X19" s="127"/>
      <c r="Y19" s="20"/>
      <c r="Z19" s="20"/>
      <c r="AA19" s="20"/>
      <c r="AB19" s="20"/>
      <c r="AC19" s="20"/>
      <c r="AD19" s="20"/>
      <c r="AE19" s="20"/>
    </row>
    <row r="20" spans="1:36" ht="15" customHeight="1" x14ac:dyDescent="0.25">
      <c r="A20" s="6"/>
      <c r="B20" s="9"/>
      <c r="C20" s="10" t="s">
        <v>24</v>
      </c>
      <c r="D20" s="26">
        <v>13893.03</v>
      </c>
      <c r="E20" s="26">
        <v>13910.03</v>
      </c>
      <c r="F20" s="130" t="s">
        <v>163</v>
      </c>
      <c r="G20" s="45" t="s">
        <v>154</v>
      </c>
      <c r="H20" s="10" t="s">
        <v>27</v>
      </c>
      <c r="I20" s="10">
        <v>4</v>
      </c>
      <c r="J20" s="31">
        <v>17</v>
      </c>
      <c r="K20" s="58">
        <v>68</v>
      </c>
      <c r="L20" s="15" t="s">
        <v>52</v>
      </c>
      <c r="M20" s="39"/>
      <c r="N20" s="31">
        <f t="shared" si="1"/>
        <v>68</v>
      </c>
      <c r="O20" s="111"/>
      <c r="P20" s="31">
        <f t="shared" si="0"/>
        <v>7.5555555555555554</v>
      </c>
      <c r="Q20" s="31"/>
      <c r="R20" s="7"/>
      <c r="S20" s="33"/>
      <c r="T20" s="31"/>
      <c r="U20" s="31">
        <f>N20</f>
        <v>68</v>
      </c>
      <c r="V20" s="31"/>
      <c r="W20" s="8"/>
      <c r="X20" s="127"/>
      <c r="Y20" s="20"/>
      <c r="Z20" s="20"/>
      <c r="AA20" s="20"/>
      <c r="AB20" s="20"/>
      <c r="AC20" s="20"/>
      <c r="AD20" s="20"/>
      <c r="AE20" s="20"/>
    </row>
    <row r="21" spans="1:36" ht="15" customHeight="1" x14ac:dyDescent="0.25">
      <c r="A21" s="6"/>
      <c r="B21" s="9"/>
      <c r="C21" s="10" t="s">
        <v>25</v>
      </c>
      <c r="D21" s="26">
        <v>13973.03</v>
      </c>
      <c r="E21" s="26">
        <v>13984.53</v>
      </c>
      <c r="F21" s="130" t="s">
        <v>36</v>
      </c>
      <c r="G21" s="45" t="s">
        <v>9</v>
      </c>
      <c r="H21" s="10" t="s">
        <v>27</v>
      </c>
      <c r="I21" s="10">
        <v>4</v>
      </c>
      <c r="J21" s="31">
        <v>12</v>
      </c>
      <c r="K21" s="58">
        <v>48.011600000000001</v>
      </c>
      <c r="L21" s="15" t="s">
        <v>52</v>
      </c>
      <c r="M21" s="39"/>
      <c r="N21" s="31">
        <v>48</v>
      </c>
      <c r="O21" s="31"/>
      <c r="P21" s="31">
        <f t="shared" si="0"/>
        <v>5.333333333333333</v>
      </c>
      <c r="Q21" s="31"/>
      <c r="R21" s="7"/>
      <c r="S21" s="33"/>
      <c r="T21" s="31"/>
      <c r="U21" s="31">
        <v>48</v>
      </c>
      <c r="V21" s="31"/>
      <c r="W21" s="8"/>
      <c r="X21" s="127"/>
      <c r="Y21" s="20"/>
      <c r="Z21" s="20"/>
      <c r="AA21" s="20"/>
      <c r="AB21" s="20"/>
      <c r="AC21" s="20"/>
      <c r="AD21" s="20"/>
      <c r="AE21" s="20"/>
    </row>
    <row r="22" spans="1:36" ht="15" customHeight="1" x14ac:dyDescent="0.25">
      <c r="A22" s="6"/>
      <c r="B22" s="9"/>
      <c r="C22" s="10" t="s">
        <v>155</v>
      </c>
      <c r="D22" s="26">
        <v>14019.8</v>
      </c>
      <c r="E22" s="26">
        <v>14028.22</v>
      </c>
      <c r="F22" s="130" t="s">
        <v>37</v>
      </c>
      <c r="G22" s="45" t="s">
        <v>9</v>
      </c>
      <c r="H22" s="10" t="s">
        <v>27</v>
      </c>
      <c r="I22" s="10">
        <v>4</v>
      </c>
      <c r="J22" s="31">
        <v>9</v>
      </c>
      <c r="K22" s="58">
        <v>36.013800000000003</v>
      </c>
      <c r="L22" s="15" t="s">
        <v>52</v>
      </c>
      <c r="M22" s="39"/>
      <c r="N22" s="31">
        <v>36</v>
      </c>
      <c r="O22" s="31"/>
      <c r="P22" s="31">
        <f t="shared" si="0"/>
        <v>4</v>
      </c>
      <c r="Q22" s="31"/>
      <c r="R22" s="7"/>
      <c r="S22" s="33"/>
      <c r="T22" s="31"/>
      <c r="U22" s="31">
        <v>36</v>
      </c>
      <c r="V22" s="31"/>
      <c r="W22" s="8"/>
      <c r="X22" s="127"/>
      <c r="Y22" s="20"/>
      <c r="Z22" s="20"/>
      <c r="AA22" s="20"/>
      <c r="AB22" s="20"/>
      <c r="AC22" s="20"/>
      <c r="AD22" s="20"/>
      <c r="AE22" s="20"/>
    </row>
    <row r="23" spans="1:36" ht="15" customHeight="1" x14ac:dyDescent="0.25">
      <c r="A23" s="6"/>
      <c r="B23" s="9"/>
      <c r="C23" s="10" t="s">
        <v>156</v>
      </c>
      <c r="D23" s="47">
        <v>14101.97</v>
      </c>
      <c r="E23" s="47">
        <v>14108.89</v>
      </c>
      <c r="F23" s="130" t="s">
        <v>38</v>
      </c>
      <c r="G23" s="45" t="s">
        <v>9</v>
      </c>
      <c r="H23" s="7" t="s">
        <v>27</v>
      </c>
      <c r="I23" s="7">
        <v>4</v>
      </c>
      <c r="J23" s="31">
        <v>7.4028999999999998</v>
      </c>
      <c r="K23" s="58">
        <v>29.5</v>
      </c>
      <c r="L23" s="8" t="s">
        <v>52</v>
      </c>
      <c r="M23" s="39"/>
      <c r="N23" s="31">
        <v>29.5</v>
      </c>
      <c r="O23" s="31"/>
      <c r="P23" s="31">
        <f t="shared" si="0"/>
        <v>3.2777777777777777</v>
      </c>
      <c r="Q23" s="31"/>
      <c r="R23" s="7"/>
      <c r="S23" s="33"/>
      <c r="T23" s="31"/>
      <c r="U23" s="31">
        <v>29.5</v>
      </c>
      <c r="V23" s="31"/>
      <c r="W23" s="8"/>
      <c r="X23" s="127"/>
      <c r="Y23" s="20"/>
      <c r="Z23" s="20"/>
      <c r="AA23" s="20"/>
      <c r="AB23" s="20"/>
      <c r="AC23" s="20"/>
      <c r="AD23" s="20"/>
      <c r="AE23" s="20"/>
    </row>
    <row r="24" spans="1:36" ht="15" customHeight="1" x14ac:dyDescent="0.25">
      <c r="A24" s="6"/>
      <c r="B24" s="65"/>
      <c r="C24" s="10" t="s">
        <v>157</v>
      </c>
      <c r="D24" s="47">
        <v>14304.03</v>
      </c>
      <c r="E24" s="47">
        <v>14325.03</v>
      </c>
      <c r="F24" s="130" t="s">
        <v>164</v>
      </c>
      <c r="G24" s="45" t="s">
        <v>154</v>
      </c>
      <c r="H24" s="7" t="s">
        <v>27</v>
      </c>
      <c r="I24" s="7">
        <v>4</v>
      </c>
      <c r="J24" s="31">
        <v>21</v>
      </c>
      <c r="K24" s="58">
        <v>84</v>
      </c>
      <c r="L24" s="8" t="s">
        <v>52</v>
      </c>
      <c r="M24" s="39"/>
      <c r="N24" s="31">
        <f t="shared" ref="N24" si="2">K24</f>
        <v>84</v>
      </c>
      <c r="O24" s="111"/>
      <c r="P24" s="31">
        <f t="shared" ref="P24" si="3">U24/9</f>
        <v>9.3333333333333339</v>
      </c>
      <c r="Q24" s="31"/>
      <c r="R24" s="7"/>
      <c r="S24" s="33"/>
      <c r="T24" s="31"/>
      <c r="U24" s="31">
        <f>N24</f>
        <v>84</v>
      </c>
      <c r="V24" s="31"/>
      <c r="W24" s="8"/>
      <c r="X24" s="127"/>
      <c r="Y24" s="20"/>
      <c r="Z24" s="20"/>
      <c r="AA24" s="20"/>
      <c r="AB24" s="20"/>
      <c r="AC24" s="20"/>
      <c r="AD24" s="20"/>
      <c r="AE24" s="20"/>
    </row>
    <row r="25" spans="1:36" ht="15" customHeight="1" x14ac:dyDescent="0.25">
      <c r="A25" s="6"/>
      <c r="B25" s="65" t="s">
        <v>171</v>
      </c>
      <c r="C25" s="10" t="s">
        <v>158</v>
      </c>
      <c r="D25" s="47">
        <v>14578.86</v>
      </c>
      <c r="E25" s="47">
        <v>14800</v>
      </c>
      <c r="F25" s="47" t="s">
        <v>119</v>
      </c>
      <c r="G25" s="45" t="s">
        <v>9</v>
      </c>
      <c r="H25" s="7" t="s">
        <v>27</v>
      </c>
      <c r="I25" s="55" t="s">
        <v>120</v>
      </c>
      <c r="J25" s="31">
        <v>207.8</v>
      </c>
      <c r="K25" s="58">
        <v>1087.8</v>
      </c>
      <c r="L25" s="8" t="s">
        <v>121</v>
      </c>
      <c r="M25" s="39"/>
      <c r="N25" s="31">
        <v>767.7</v>
      </c>
      <c r="O25" s="31"/>
      <c r="P25" s="31">
        <f t="shared" si="0"/>
        <v>120.86666666666666</v>
      </c>
      <c r="Q25" s="31"/>
      <c r="R25" s="31"/>
      <c r="S25" s="143"/>
      <c r="T25" s="31"/>
      <c r="U25" s="31">
        <v>1087.8</v>
      </c>
      <c r="V25" s="31"/>
      <c r="W25" s="8"/>
      <c r="X25" s="127"/>
      <c r="Y25" s="20"/>
      <c r="Z25" s="20"/>
      <c r="AA25" s="20"/>
      <c r="AB25" s="20"/>
      <c r="AC25" s="20"/>
      <c r="AD25" s="20"/>
      <c r="AE25" s="20"/>
    </row>
    <row r="26" spans="1:36" ht="15" customHeight="1" x14ac:dyDescent="0.25">
      <c r="A26" s="6"/>
      <c r="B26" s="65" t="s">
        <v>171</v>
      </c>
      <c r="C26" s="10" t="s">
        <v>159</v>
      </c>
      <c r="D26" s="47">
        <v>2032.53</v>
      </c>
      <c r="E26" s="47">
        <v>2292.9499999999998</v>
      </c>
      <c r="F26" s="47" t="s">
        <v>39</v>
      </c>
      <c r="G26" s="50" t="s">
        <v>9</v>
      </c>
      <c r="H26" s="10" t="s">
        <v>28</v>
      </c>
      <c r="I26" s="56" t="s">
        <v>44</v>
      </c>
      <c r="J26" s="31">
        <v>319.03710000000001</v>
      </c>
      <c r="K26" s="58">
        <v>1431.1</v>
      </c>
      <c r="L26" s="15" t="s">
        <v>54</v>
      </c>
      <c r="M26" s="39"/>
      <c r="N26" s="31">
        <v>1109.2</v>
      </c>
      <c r="O26" s="31">
        <v>89</v>
      </c>
      <c r="P26" s="31">
        <v>199.1</v>
      </c>
      <c r="Q26" s="31">
        <v>0.2</v>
      </c>
      <c r="R26" s="31">
        <v>0.2</v>
      </c>
      <c r="S26" s="33">
        <v>0.1</v>
      </c>
      <c r="T26" s="31">
        <v>338.5</v>
      </c>
      <c r="U26" s="31">
        <v>1431.1</v>
      </c>
      <c r="V26" s="31"/>
      <c r="W26" s="103">
        <v>1</v>
      </c>
      <c r="X26" s="127"/>
      <c r="Y26" s="20"/>
      <c r="Z26" s="20"/>
      <c r="AA26" s="20"/>
      <c r="AB26" s="20"/>
      <c r="AC26" s="20"/>
      <c r="AD26" s="20"/>
      <c r="AE26" s="20"/>
    </row>
    <row r="27" spans="1:36" ht="15" customHeight="1" x14ac:dyDescent="0.25">
      <c r="A27" s="6"/>
      <c r="B27" s="65"/>
      <c r="C27" s="66"/>
      <c r="D27" s="67"/>
      <c r="E27" s="67"/>
      <c r="F27" s="67"/>
      <c r="G27" s="68"/>
      <c r="H27" s="66"/>
      <c r="I27" s="69"/>
      <c r="J27" s="66"/>
      <c r="K27" s="70"/>
      <c r="L27" s="73"/>
      <c r="M27" s="71"/>
      <c r="N27" s="71"/>
      <c r="O27" s="71"/>
      <c r="P27" s="71"/>
      <c r="Q27" s="71"/>
      <c r="R27" s="72"/>
      <c r="S27" s="72"/>
      <c r="T27" s="71"/>
      <c r="U27" s="72"/>
      <c r="V27" s="72"/>
      <c r="W27" s="8"/>
      <c r="X27" s="41"/>
      <c r="Y27" s="20"/>
      <c r="Z27" s="20"/>
      <c r="AA27" s="20"/>
      <c r="AB27" s="20"/>
      <c r="AC27" s="20"/>
      <c r="AD27" s="20"/>
      <c r="AE27" s="20"/>
    </row>
    <row r="28" spans="1:36" ht="15" customHeight="1" x14ac:dyDescent="0.25">
      <c r="A28" s="6"/>
      <c r="B28" s="65" t="s">
        <v>171</v>
      </c>
      <c r="C28" s="66" t="s">
        <v>90</v>
      </c>
      <c r="D28" s="67">
        <v>14659.43</v>
      </c>
      <c r="E28" s="67">
        <v>14800</v>
      </c>
      <c r="F28" s="67" t="s">
        <v>140</v>
      </c>
      <c r="G28" s="68" t="s">
        <v>9</v>
      </c>
      <c r="H28" s="66" t="s">
        <v>27</v>
      </c>
      <c r="I28" s="69"/>
      <c r="J28" s="72">
        <v>133.80000000000001</v>
      </c>
      <c r="K28" s="70"/>
      <c r="L28" s="73"/>
      <c r="M28" s="71">
        <v>109.3</v>
      </c>
      <c r="N28" s="71"/>
      <c r="O28" s="71">
        <f>(133.8*1.5)/9</f>
        <v>22.3</v>
      </c>
      <c r="P28" s="71">
        <f>V28*2.33/9</f>
        <v>34.639333333333333</v>
      </c>
      <c r="Q28" s="71">
        <v>3.7</v>
      </c>
      <c r="R28" s="72">
        <f>V28*0.5*2.33/27</f>
        <v>5.7732222222222225</v>
      </c>
      <c r="S28" s="72">
        <v>1.3</v>
      </c>
      <c r="T28" s="71"/>
      <c r="U28" s="72"/>
      <c r="V28" s="72">
        <f>J28</f>
        <v>133.80000000000001</v>
      </c>
      <c r="W28" s="8"/>
      <c r="X28" s="127"/>
      <c r="Y28" s="20"/>
      <c r="Z28" s="20"/>
      <c r="AA28" s="20"/>
      <c r="AB28" s="20"/>
      <c r="AC28" s="20"/>
      <c r="AD28" s="20"/>
      <c r="AE28" s="20"/>
    </row>
    <row r="29" spans="1:36" ht="15" customHeight="1" x14ac:dyDescent="0.25">
      <c r="A29" s="6"/>
      <c r="B29" s="65" t="s">
        <v>171</v>
      </c>
      <c r="C29" s="66" t="s">
        <v>139</v>
      </c>
      <c r="D29" s="67">
        <v>2028.53</v>
      </c>
      <c r="E29" s="67">
        <v>2287.08</v>
      </c>
      <c r="F29" s="67" t="s">
        <v>179</v>
      </c>
      <c r="G29" s="68" t="s">
        <v>9</v>
      </c>
      <c r="H29" s="66" t="s">
        <v>28</v>
      </c>
      <c r="I29" s="69"/>
      <c r="J29" s="72">
        <v>320.5</v>
      </c>
      <c r="K29" s="70"/>
      <c r="L29" s="73"/>
      <c r="M29" s="71">
        <v>100.4</v>
      </c>
      <c r="N29" s="71"/>
      <c r="O29" s="71">
        <f>(326.7*1.5)/9</f>
        <v>54.449999999999996</v>
      </c>
      <c r="P29" s="71">
        <f>V29*2.33/9</f>
        <v>82.973888888888894</v>
      </c>
      <c r="Q29" s="71">
        <v>4.5999999999999996</v>
      </c>
      <c r="R29" s="72">
        <v>11.3</v>
      </c>
      <c r="S29" s="72">
        <v>1.6</v>
      </c>
      <c r="T29" s="71"/>
      <c r="U29" s="72"/>
      <c r="V29" s="72">
        <f>J29</f>
        <v>320.5</v>
      </c>
      <c r="W29" s="119"/>
      <c r="X29" s="127"/>
      <c r="Y29" s="20"/>
      <c r="Z29" s="20"/>
      <c r="AA29" s="20"/>
      <c r="AB29" s="20"/>
      <c r="AC29" s="20"/>
      <c r="AD29" s="20"/>
      <c r="AE29" s="20"/>
    </row>
    <row r="30" spans="1:36" ht="15" customHeight="1" thickBot="1" x14ac:dyDescent="0.3">
      <c r="A30" s="6"/>
      <c r="B30" s="65"/>
      <c r="C30" s="66"/>
      <c r="D30" s="67"/>
      <c r="E30" s="67"/>
      <c r="F30" s="67"/>
      <c r="G30" s="68"/>
      <c r="H30" s="66"/>
      <c r="I30" s="69"/>
      <c r="J30" s="66"/>
      <c r="K30" s="70"/>
      <c r="L30" s="73"/>
      <c r="M30" s="71"/>
      <c r="N30" s="71"/>
      <c r="O30" s="71"/>
      <c r="P30" s="71"/>
      <c r="Q30" s="71"/>
      <c r="R30" s="72"/>
      <c r="S30" s="72"/>
      <c r="T30" s="71"/>
      <c r="U30" s="72"/>
      <c r="V30" s="72"/>
      <c r="W30" s="100"/>
      <c r="X30" s="41"/>
      <c r="Y30" s="20"/>
      <c r="Z30" s="20"/>
      <c r="AA30" s="20"/>
      <c r="AB30" s="20"/>
      <c r="AC30" s="20"/>
      <c r="AD30" s="20"/>
      <c r="AE30" s="20"/>
    </row>
    <row r="31" spans="1:36" ht="15" customHeight="1" thickBot="1" x14ac:dyDescent="0.3">
      <c r="A31" s="6">
        <v>15</v>
      </c>
      <c r="B31" s="163" t="s">
        <v>172</v>
      </c>
      <c r="C31" s="164"/>
      <c r="D31" s="164"/>
      <c r="E31" s="164"/>
      <c r="F31" s="164"/>
      <c r="G31" s="164"/>
      <c r="H31" s="164"/>
      <c r="I31" s="164"/>
      <c r="J31" s="164"/>
      <c r="K31" s="164"/>
      <c r="L31" s="177"/>
      <c r="M31" s="108">
        <f>SUM(M9:M30)</f>
        <v>209.7</v>
      </c>
      <c r="N31" s="108">
        <f>SUM(N9:N30)</f>
        <v>3987.8</v>
      </c>
      <c r="O31" s="108">
        <f t="shared" ref="O31:W31" si="4">SUM(O9:O30)</f>
        <v>165.75</v>
      </c>
      <c r="P31" s="108">
        <f t="shared" si="4"/>
        <v>686.55766666666659</v>
      </c>
      <c r="Q31" s="108">
        <f>SUM(Q9:Q30)</f>
        <v>8.5</v>
      </c>
      <c r="R31" s="108">
        <f t="shared" si="4"/>
        <v>17.273222222222223</v>
      </c>
      <c r="S31" s="108">
        <f t="shared" si="4"/>
        <v>3</v>
      </c>
      <c r="T31" s="108">
        <f t="shared" si="4"/>
        <v>338.5</v>
      </c>
      <c r="U31" s="108">
        <f t="shared" si="4"/>
        <v>4759.7000000000007</v>
      </c>
      <c r="V31" s="115">
        <f t="shared" si="4"/>
        <v>458.20000000000005</v>
      </c>
      <c r="W31" s="102">
        <f t="shared" si="4"/>
        <v>1</v>
      </c>
      <c r="X31" s="21"/>
      <c r="AB31" s="20"/>
      <c r="AC31" s="20"/>
      <c r="AD31" s="20"/>
      <c r="AI31" s="162"/>
      <c r="AJ31" s="162"/>
    </row>
    <row r="32" spans="1:36" ht="15" customHeight="1" x14ac:dyDescent="0.25">
      <c r="A32" s="6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25"/>
      <c r="N32" s="25"/>
      <c r="O32" s="25"/>
      <c r="P32" s="20"/>
      <c r="Q32" s="41"/>
      <c r="R32" s="20"/>
      <c r="S32" s="41"/>
      <c r="T32" s="25"/>
      <c r="U32" s="25"/>
      <c r="V32" s="25"/>
      <c r="W32" s="25"/>
      <c r="AB32" s="20"/>
      <c r="AC32" s="20"/>
      <c r="AD32" s="20"/>
      <c r="AE32" s="20"/>
    </row>
    <row r="33" spans="1:31" ht="15" customHeight="1" x14ac:dyDescent="0.25">
      <c r="A33" s="6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25"/>
      <c r="N33" s="25"/>
      <c r="O33" s="25"/>
      <c r="P33" s="20"/>
      <c r="Q33" s="41"/>
      <c r="R33" s="20"/>
      <c r="S33" s="41"/>
      <c r="T33" s="25"/>
      <c r="U33" s="25"/>
      <c r="V33" s="25"/>
      <c r="W33" s="25"/>
      <c r="X33" s="20"/>
      <c r="Y33" s="20"/>
      <c r="Z33" s="20"/>
      <c r="AA33" s="20"/>
      <c r="AB33" s="20"/>
      <c r="AC33" s="20"/>
      <c r="AD33" s="20"/>
      <c r="AE33" s="20"/>
    </row>
    <row r="34" spans="1:31" ht="15" customHeight="1" x14ac:dyDescent="0.25">
      <c r="A34" s="6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28"/>
      <c r="N34" s="28"/>
      <c r="O34" s="28"/>
      <c r="P34" s="20"/>
      <c r="Q34" s="20"/>
      <c r="R34" s="20"/>
      <c r="S34" s="25"/>
      <c r="T34" s="25"/>
      <c r="U34" s="25"/>
      <c r="V34" s="25"/>
      <c r="W34" s="25"/>
      <c r="X34" s="20"/>
      <c r="Y34" s="20"/>
      <c r="Z34" s="20"/>
      <c r="AA34" s="20"/>
      <c r="AB34" s="20"/>
      <c r="AC34" s="20"/>
      <c r="AD34" s="20"/>
      <c r="AE34" s="20"/>
    </row>
    <row r="35" spans="1:31" ht="15" customHeight="1" x14ac:dyDescent="0.25">
      <c r="A35" s="6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28"/>
      <c r="N35" s="28"/>
      <c r="O35" s="28"/>
      <c r="P35" s="20"/>
      <c r="Q35" s="20"/>
      <c r="R35" s="20"/>
      <c r="S35" s="25"/>
      <c r="T35" s="25"/>
      <c r="U35" s="25"/>
      <c r="V35" s="25"/>
      <c r="W35" s="25"/>
      <c r="X35" s="20"/>
      <c r="Y35" s="20"/>
      <c r="Z35" s="20"/>
      <c r="AA35" s="20"/>
      <c r="AB35" s="20"/>
      <c r="AC35" s="20"/>
      <c r="AD35" s="20"/>
      <c r="AE35" s="20"/>
    </row>
    <row r="36" spans="1:31" ht="15" customHeight="1" x14ac:dyDescent="0.25">
      <c r="A36" s="6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25"/>
      <c r="N36" s="25"/>
      <c r="O36" s="25"/>
      <c r="P36" s="20"/>
      <c r="Q36" s="20"/>
      <c r="R36" s="20"/>
      <c r="S36" s="25"/>
      <c r="T36" s="25"/>
      <c r="U36" s="25"/>
      <c r="V36" s="25"/>
      <c r="W36" s="25"/>
      <c r="X36" s="20"/>
      <c r="Y36" s="20"/>
      <c r="Z36" s="20"/>
      <c r="AA36" s="20"/>
      <c r="AB36" s="20"/>
      <c r="AC36" s="20"/>
      <c r="AD36" s="20"/>
      <c r="AE36" s="20"/>
    </row>
    <row r="37" spans="1:31" ht="15" customHeight="1" x14ac:dyDescent="0.25">
      <c r="A37" s="6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28"/>
      <c r="N37" s="28"/>
      <c r="O37" s="28"/>
      <c r="P37" s="20"/>
      <c r="Q37" s="20"/>
      <c r="R37" s="20"/>
      <c r="S37" s="25"/>
      <c r="T37" s="25"/>
      <c r="U37" s="25"/>
      <c r="V37" s="25"/>
      <c r="W37" s="25"/>
      <c r="X37" s="20"/>
      <c r="Y37" s="20"/>
      <c r="Z37" s="20"/>
      <c r="AA37" s="20"/>
      <c r="AB37" s="20"/>
      <c r="AC37" s="20"/>
      <c r="AD37" s="20"/>
      <c r="AE37" s="20"/>
    </row>
    <row r="38" spans="1:31" ht="15" customHeight="1" x14ac:dyDescent="0.25">
      <c r="A38" s="6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28"/>
      <c r="N38" s="28"/>
      <c r="O38" s="28"/>
      <c r="P38" s="20"/>
      <c r="Q38" s="20"/>
      <c r="R38" s="20"/>
      <c r="S38" s="25"/>
      <c r="T38" s="25"/>
      <c r="U38" s="25"/>
      <c r="V38" s="25"/>
      <c r="W38" s="25"/>
      <c r="X38" s="20"/>
      <c r="Y38" s="20"/>
      <c r="Z38" s="20"/>
      <c r="AA38" s="20"/>
      <c r="AB38" s="20"/>
      <c r="AC38" s="20"/>
      <c r="AD38" s="20"/>
      <c r="AE38" s="20"/>
    </row>
    <row r="39" spans="1:31" ht="15" customHeight="1" x14ac:dyDescent="0.25">
      <c r="A39" s="6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25"/>
      <c r="N39" s="25"/>
      <c r="O39" s="25"/>
      <c r="P39" s="20"/>
      <c r="Q39" s="20"/>
      <c r="R39" s="20"/>
      <c r="S39" s="25"/>
      <c r="T39" s="25"/>
      <c r="U39" s="25"/>
      <c r="V39" s="25"/>
      <c r="W39" s="25"/>
      <c r="X39" s="20"/>
      <c r="Y39" s="20"/>
      <c r="Z39" s="20"/>
      <c r="AA39" s="20"/>
      <c r="AB39" s="20"/>
      <c r="AC39" s="20"/>
      <c r="AD39" s="20"/>
      <c r="AE39" s="20"/>
    </row>
    <row r="40" spans="1:31" ht="15" customHeight="1" x14ac:dyDescent="0.25">
      <c r="A40" s="6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28"/>
      <c r="N40" s="28"/>
      <c r="O40" s="28"/>
      <c r="P40" s="20"/>
      <c r="Q40" s="20"/>
      <c r="R40" s="20"/>
      <c r="S40" s="25"/>
      <c r="T40" s="25"/>
      <c r="U40" s="25"/>
      <c r="V40" s="25"/>
      <c r="W40" s="25"/>
      <c r="X40" s="20"/>
      <c r="Y40" s="20"/>
      <c r="Z40" s="20"/>
      <c r="AA40" s="20"/>
      <c r="AB40" s="20"/>
      <c r="AC40" s="20"/>
      <c r="AD40" s="20"/>
      <c r="AE40" s="20"/>
    </row>
    <row r="41" spans="1:31" ht="15" customHeight="1" x14ac:dyDescent="0.25">
      <c r="A41" s="6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25"/>
      <c r="N41" s="25"/>
      <c r="O41" s="25"/>
      <c r="P41" s="20"/>
      <c r="Q41" s="20"/>
      <c r="R41" s="20"/>
      <c r="S41" s="25"/>
      <c r="T41" s="25"/>
      <c r="U41" s="25"/>
      <c r="V41" s="25"/>
      <c r="W41" s="25"/>
      <c r="X41" s="20"/>
      <c r="Y41" s="20"/>
      <c r="Z41" s="20"/>
      <c r="AA41" s="20"/>
      <c r="AB41" s="20"/>
      <c r="AC41" s="20"/>
      <c r="AD41" s="20"/>
      <c r="AE41" s="20"/>
    </row>
    <row r="42" spans="1:31" ht="15" customHeight="1" x14ac:dyDescent="0.25">
      <c r="A42" s="6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28"/>
      <c r="N42" s="28"/>
      <c r="O42" s="28"/>
      <c r="P42" s="20"/>
      <c r="Q42" s="20"/>
      <c r="R42" s="20"/>
      <c r="S42" s="25"/>
      <c r="T42" s="25"/>
      <c r="U42" s="25"/>
      <c r="V42" s="25"/>
      <c r="W42" s="25"/>
      <c r="X42" s="20"/>
      <c r="Y42" s="20"/>
      <c r="Z42" s="20"/>
      <c r="AA42" s="20"/>
      <c r="AB42" s="20"/>
      <c r="AC42" s="20"/>
      <c r="AD42" s="20"/>
      <c r="AE42" s="20"/>
    </row>
    <row r="43" spans="1:31" ht="15" customHeight="1" x14ac:dyDescent="0.25">
      <c r="A43" s="6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25"/>
      <c r="N43" s="25"/>
      <c r="O43" s="25"/>
      <c r="P43" s="20"/>
      <c r="Q43" s="20"/>
      <c r="R43" s="20"/>
      <c r="S43" s="25"/>
      <c r="T43" s="25"/>
      <c r="U43" s="25"/>
      <c r="V43" s="25"/>
      <c r="W43" s="25"/>
      <c r="X43" s="20"/>
      <c r="Y43" s="20"/>
      <c r="Z43" s="20"/>
      <c r="AA43" s="20"/>
      <c r="AB43" s="20"/>
      <c r="AC43" s="20"/>
      <c r="AD43" s="20"/>
      <c r="AE43" s="20"/>
    </row>
    <row r="44" spans="1:31" ht="15" customHeight="1" x14ac:dyDescent="0.25">
      <c r="A44" s="6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1"/>
      <c r="T44" s="21"/>
      <c r="U44" s="21"/>
      <c r="V44" s="29"/>
      <c r="W44" s="29"/>
      <c r="X44" s="21"/>
      <c r="Y44" s="21"/>
      <c r="Z44" s="21"/>
      <c r="AA44" s="21"/>
      <c r="AB44" s="21"/>
      <c r="AC44" s="21"/>
      <c r="AD44" s="21"/>
      <c r="AE44" s="21"/>
    </row>
    <row r="45" spans="1:31" ht="15" customHeight="1" x14ac:dyDescent="0.25">
      <c r="A45" s="6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25"/>
      <c r="N45" s="25"/>
      <c r="O45" s="25"/>
      <c r="P45" s="20"/>
      <c r="Q45" s="20"/>
      <c r="R45" s="20"/>
      <c r="S45" s="25"/>
      <c r="V45" s="25"/>
      <c r="W45" s="25"/>
      <c r="AB45" s="20"/>
      <c r="AC45" s="20"/>
      <c r="AD45" s="20"/>
      <c r="AE45" s="20"/>
    </row>
    <row r="46" spans="1:31" ht="15" customHeight="1" x14ac:dyDescent="0.25">
      <c r="A46" s="6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25"/>
      <c r="N46" s="25"/>
      <c r="O46" s="25"/>
      <c r="P46" s="20"/>
      <c r="Q46" s="20"/>
      <c r="R46" s="20"/>
      <c r="S46" s="25"/>
      <c r="T46" s="25"/>
      <c r="U46" s="25"/>
      <c r="V46" s="25"/>
      <c r="W46" s="25"/>
      <c r="X46" s="20"/>
      <c r="Y46" s="20"/>
      <c r="Z46" s="20"/>
      <c r="AA46" s="20"/>
      <c r="AB46" s="20"/>
      <c r="AC46" s="20"/>
      <c r="AD46" s="20"/>
      <c r="AE46" s="20"/>
    </row>
    <row r="47" spans="1:31" ht="15" customHeight="1" x14ac:dyDescent="0.25">
      <c r="A47" s="6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25"/>
      <c r="N47" s="25"/>
      <c r="O47" s="25"/>
      <c r="P47" s="20"/>
      <c r="Q47" s="20"/>
      <c r="R47" s="20"/>
      <c r="S47" s="25"/>
      <c r="T47" s="20"/>
      <c r="U47" s="20"/>
      <c r="V47" s="25"/>
      <c r="W47" s="25"/>
      <c r="X47" s="20"/>
      <c r="Y47" s="20"/>
      <c r="Z47" s="20"/>
      <c r="AA47" s="20"/>
      <c r="AB47" s="20"/>
      <c r="AC47" s="20"/>
      <c r="AD47" s="20"/>
      <c r="AE47" s="20"/>
    </row>
    <row r="48" spans="1:31" ht="15" customHeight="1" x14ac:dyDescent="0.25">
      <c r="A48" s="6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25"/>
      <c r="N48" s="25"/>
      <c r="O48" s="25"/>
      <c r="P48" s="20"/>
      <c r="Q48" s="20"/>
      <c r="R48" s="20"/>
      <c r="S48" s="25"/>
      <c r="T48" s="20"/>
      <c r="U48" s="20"/>
      <c r="V48" s="25"/>
      <c r="W48" s="25"/>
      <c r="X48" s="20"/>
      <c r="Y48" s="20"/>
      <c r="Z48" s="20"/>
      <c r="AA48" s="20"/>
      <c r="AB48" s="20"/>
      <c r="AC48" s="20"/>
      <c r="AD48" s="20"/>
      <c r="AE48" s="20"/>
    </row>
    <row r="49" spans="1:31" ht="15" customHeight="1" x14ac:dyDescent="0.25">
      <c r="A49" s="6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25"/>
      <c r="N49" s="25"/>
      <c r="O49" s="25"/>
      <c r="P49" s="1"/>
      <c r="Q49" s="1"/>
      <c r="R49" s="1"/>
      <c r="S49" s="25"/>
      <c r="AD49" s="20"/>
    </row>
    <row r="50" spans="1:31" ht="15" customHeight="1" x14ac:dyDescent="0.25">
      <c r="A50" s="6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25"/>
      <c r="N50" s="25"/>
      <c r="O50" s="25"/>
      <c r="P50" s="1"/>
      <c r="Q50" s="1"/>
      <c r="R50" s="1"/>
      <c r="S50" s="25"/>
      <c r="AD50" s="20"/>
    </row>
    <row r="51" spans="1:31" ht="15" customHeight="1" x14ac:dyDescent="0.25">
      <c r="A51" s="6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27"/>
      <c r="N51" s="27"/>
      <c r="O51" s="27"/>
      <c r="P51" s="1"/>
      <c r="Q51" s="1"/>
      <c r="R51" s="1"/>
      <c r="T51" s="20"/>
      <c r="U51" s="20"/>
      <c r="AC51" s="20"/>
    </row>
    <row r="52" spans="1:31" ht="15" customHeight="1" x14ac:dyDescent="0.25">
      <c r="A52" s="6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27"/>
      <c r="N52" s="27"/>
      <c r="O52" s="27"/>
      <c r="P52" s="1"/>
      <c r="Q52" s="1"/>
      <c r="R52" s="1"/>
      <c r="AC52" s="20"/>
    </row>
    <row r="53" spans="1:31" ht="15" customHeight="1" x14ac:dyDescent="0.25">
      <c r="A53" s="6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27"/>
      <c r="N53" s="27"/>
      <c r="O53" s="27"/>
      <c r="P53" s="1"/>
      <c r="Q53" s="1"/>
      <c r="R53" s="1"/>
    </row>
    <row r="54" spans="1:31" ht="15" customHeight="1" x14ac:dyDescent="0.25">
      <c r="A54" s="6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T54" s="25"/>
      <c r="U54" s="25"/>
    </row>
    <row r="55" spans="1:31" ht="15" customHeight="1" x14ac:dyDescent="0.25">
      <c r="A55" s="6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27"/>
      <c r="N55" s="27"/>
      <c r="O55" s="27"/>
      <c r="P55" s="1"/>
      <c r="Q55" s="1"/>
      <c r="R55" s="1"/>
      <c r="T55" s="25"/>
      <c r="U55" s="25"/>
      <c r="X55" s="20"/>
    </row>
    <row r="56" spans="1:31" ht="15" customHeight="1" x14ac:dyDescent="0.25">
      <c r="A56" s="6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27"/>
      <c r="N56" s="27"/>
      <c r="O56" s="27"/>
      <c r="P56" s="1"/>
      <c r="Q56" s="1"/>
      <c r="R56" s="1"/>
      <c r="T56" s="25"/>
      <c r="U56" s="25"/>
      <c r="X56" s="20"/>
    </row>
    <row r="57" spans="1:31" ht="15" customHeight="1" x14ac:dyDescent="0.25">
      <c r="A57" s="6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27"/>
      <c r="N57" s="27"/>
      <c r="O57" s="27"/>
      <c r="P57" s="1"/>
      <c r="Q57" s="1"/>
      <c r="R57" s="1"/>
      <c r="T57" s="25"/>
      <c r="U57" s="25"/>
      <c r="X57" s="20"/>
    </row>
    <row r="58" spans="1:31" ht="15" customHeight="1" x14ac:dyDescent="0.25">
      <c r="A58" s="6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31" ht="15" customHeight="1" x14ac:dyDescent="0.25">
      <c r="A59" s="6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27"/>
      <c r="N59" s="27"/>
      <c r="O59" s="27"/>
      <c r="P59" s="1"/>
      <c r="Q59" s="1"/>
      <c r="R59" s="1"/>
      <c r="Y59" s="20"/>
      <c r="Z59" s="20"/>
      <c r="AA59" s="20"/>
    </row>
    <row r="60" spans="1:31" ht="15" customHeight="1" x14ac:dyDescent="0.25">
      <c r="A60" s="6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Y60" s="20"/>
      <c r="Z60" s="20"/>
      <c r="AA60" s="20"/>
    </row>
    <row r="61" spans="1:31" ht="15" customHeight="1" x14ac:dyDescent="0.25">
      <c r="A61" s="6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27"/>
      <c r="N61" s="27"/>
      <c r="O61" s="27"/>
      <c r="P61" s="1"/>
      <c r="Q61" s="1"/>
      <c r="R61" s="1"/>
      <c r="Y61" s="20"/>
      <c r="Z61" s="20"/>
      <c r="AA61" s="20"/>
      <c r="AE61" s="20"/>
    </row>
    <row r="62" spans="1:31" ht="15" customHeight="1" x14ac:dyDescent="0.25">
      <c r="A62" s="6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27"/>
      <c r="N62" s="27"/>
      <c r="O62" s="27"/>
      <c r="P62" s="1"/>
      <c r="Q62" s="1"/>
      <c r="R62" s="1"/>
      <c r="Y62" s="20"/>
      <c r="Z62" s="20"/>
      <c r="AA62" s="20"/>
      <c r="AE62" s="20"/>
    </row>
    <row r="63" spans="1:31" ht="15" customHeight="1" x14ac:dyDescent="0.25">
      <c r="A63" s="6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Y63" s="20"/>
      <c r="Z63" s="20"/>
      <c r="AA63" s="20"/>
    </row>
    <row r="64" spans="1:31" ht="15" customHeight="1" x14ac:dyDescent="0.25">
      <c r="A64" s="6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1"/>
      <c r="T64" s="21"/>
      <c r="U64" s="21"/>
      <c r="V64" s="24"/>
      <c r="W64" s="24"/>
      <c r="X64" s="21"/>
      <c r="Y64" s="21"/>
      <c r="Z64" s="21"/>
      <c r="AA64" s="21"/>
      <c r="AB64" s="21"/>
      <c r="AC64" s="21"/>
      <c r="AD64" s="21"/>
      <c r="AE64" s="21"/>
    </row>
    <row r="65" spans="1:31" ht="15" customHeight="1" x14ac:dyDescent="0.25">
      <c r="A65" s="6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20"/>
      <c r="Q65" s="20"/>
      <c r="R65" s="20"/>
      <c r="S65" s="25"/>
      <c r="T65" s="20"/>
      <c r="U65" s="20"/>
      <c r="V65" s="25"/>
      <c r="X65" s="20"/>
      <c r="Y65" s="20"/>
      <c r="Z65" s="20"/>
      <c r="AA65" s="20"/>
      <c r="AB65" s="20"/>
      <c r="AC65" s="20"/>
      <c r="AD65" s="20"/>
      <c r="AE65" s="20"/>
    </row>
    <row r="66" spans="1:31" ht="15" customHeight="1" x14ac:dyDescent="0.25">
      <c r="A66" s="6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20"/>
      <c r="Q66" s="20"/>
      <c r="R66" s="20"/>
      <c r="S66" s="25"/>
      <c r="W66" s="25"/>
      <c r="X66" s="20"/>
      <c r="Y66" s="20"/>
      <c r="Z66" s="20"/>
      <c r="AA66" s="20"/>
      <c r="AB66" s="20"/>
      <c r="AC66" s="20"/>
      <c r="AD66" s="20"/>
      <c r="AE66" s="20"/>
    </row>
    <row r="67" spans="1:31" ht="15" customHeight="1" x14ac:dyDescent="0.25">
      <c r="A67" s="6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20"/>
      <c r="Q67" s="20"/>
      <c r="R67" s="20"/>
      <c r="S67" s="25"/>
      <c r="T67" s="25"/>
      <c r="U67" s="25"/>
      <c r="V67" s="25"/>
      <c r="W67" s="25"/>
      <c r="X67" s="20"/>
      <c r="Y67" s="20"/>
      <c r="Z67" s="20"/>
      <c r="AA67" s="20"/>
      <c r="AB67" s="20"/>
      <c r="AC67" s="20"/>
      <c r="AD67" s="20"/>
      <c r="AE67" s="20"/>
    </row>
    <row r="68" spans="1:31" ht="15" customHeight="1" x14ac:dyDescent="0.25">
      <c r="A68" s="6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20"/>
      <c r="Q68" s="20"/>
      <c r="R68" s="20"/>
      <c r="S68" s="25"/>
      <c r="T68" s="25"/>
      <c r="U68" s="25"/>
      <c r="V68" s="25"/>
      <c r="W68" s="25"/>
      <c r="X68" s="20"/>
      <c r="Y68" s="20"/>
      <c r="Z68" s="20"/>
      <c r="AA68" s="20"/>
      <c r="AB68" s="20"/>
      <c r="AC68" s="20"/>
      <c r="AD68" s="20"/>
      <c r="AE68" s="20"/>
    </row>
    <row r="69" spans="1:31" ht="15" customHeight="1" x14ac:dyDescent="0.25">
      <c r="A69" s="6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27"/>
      <c r="N69" s="27"/>
      <c r="O69" s="27"/>
      <c r="P69" s="20"/>
      <c r="Q69" s="20"/>
      <c r="R69" s="20"/>
      <c r="S69" s="25"/>
      <c r="T69" s="25"/>
      <c r="U69" s="25"/>
      <c r="V69" s="25"/>
      <c r="W69" s="25"/>
      <c r="X69" s="20"/>
      <c r="Y69" s="20"/>
      <c r="Z69" s="20"/>
      <c r="AA69" s="20"/>
      <c r="AB69" s="20"/>
      <c r="AC69" s="20"/>
      <c r="AD69" s="20"/>
      <c r="AE69" s="20"/>
    </row>
    <row r="70" spans="1:31" ht="15" customHeight="1" x14ac:dyDescent="0.25">
      <c r="A70" s="6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27"/>
      <c r="N70" s="27"/>
      <c r="O70" s="27"/>
      <c r="P70" s="20"/>
      <c r="Q70" s="20"/>
      <c r="R70" s="20"/>
      <c r="S70" s="25"/>
      <c r="T70" s="25"/>
      <c r="U70" s="25"/>
      <c r="V70" s="25"/>
      <c r="W70" s="25"/>
      <c r="X70" s="20"/>
      <c r="Y70" s="20"/>
      <c r="Z70" s="20"/>
      <c r="AA70" s="20"/>
      <c r="AB70" s="20"/>
      <c r="AC70" s="20"/>
      <c r="AD70" s="20"/>
      <c r="AE70" s="20"/>
    </row>
    <row r="71" spans="1:31" ht="15" customHeight="1" x14ac:dyDescent="0.25">
      <c r="A71" s="6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20"/>
      <c r="Q71" s="20"/>
      <c r="R71" s="20"/>
      <c r="S71" s="25"/>
      <c r="T71" s="25"/>
      <c r="U71" s="25"/>
      <c r="V71" s="25"/>
      <c r="W71" s="25"/>
      <c r="X71" s="20"/>
      <c r="Y71" s="20"/>
      <c r="Z71" s="20"/>
      <c r="AA71" s="20"/>
      <c r="AB71" s="20"/>
      <c r="AC71" s="20"/>
      <c r="AD71" s="20"/>
      <c r="AE71" s="20"/>
    </row>
    <row r="72" spans="1:31" ht="15" customHeight="1" x14ac:dyDescent="0.25">
      <c r="A72" s="6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27"/>
      <c r="N72" s="27"/>
      <c r="O72" s="27"/>
      <c r="P72" s="20"/>
      <c r="Q72" s="20"/>
      <c r="R72" s="20"/>
      <c r="S72" s="25"/>
      <c r="T72" s="20"/>
      <c r="U72" s="20"/>
      <c r="V72" s="25"/>
      <c r="W72" s="25"/>
      <c r="X72" s="20"/>
      <c r="Y72" s="20"/>
      <c r="Z72" s="20"/>
      <c r="AA72" s="20"/>
      <c r="AB72" s="20"/>
      <c r="AC72" s="20"/>
      <c r="AD72" s="20"/>
      <c r="AE72" s="20"/>
    </row>
    <row r="73" spans="1:31" ht="15" customHeight="1" x14ac:dyDescent="0.25">
      <c r="A73" s="6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20"/>
      <c r="Q73" s="20"/>
      <c r="R73" s="20"/>
      <c r="S73" s="25"/>
      <c r="T73" s="25"/>
      <c r="U73" s="25"/>
      <c r="V73" s="25"/>
      <c r="W73" s="25"/>
      <c r="X73" s="20"/>
      <c r="Y73" s="20"/>
      <c r="Z73" s="20"/>
      <c r="AA73" s="20"/>
      <c r="AB73" s="20"/>
      <c r="AC73" s="20"/>
      <c r="AD73" s="20"/>
      <c r="AE73" s="20"/>
    </row>
    <row r="74" spans="1:31" ht="15" customHeight="1" x14ac:dyDescent="0.25">
      <c r="A74" s="6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27"/>
      <c r="N74" s="27"/>
      <c r="O74" s="27"/>
      <c r="P74" s="20"/>
      <c r="Q74" s="20"/>
      <c r="R74" s="20"/>
      <c r="S74" s="25"/>
      <c r="T74" s="25"/>
      <c r="U74" s="25"/>
      <c r="V74" s="25"/>
      <c r="W74" s="25"/>
      <c r="X74" s="20"/>
      <c r="Y74" s="20"/>
      <c r="Z74" s="20"/>
      <c r="AA74" s="20"/>
      <c r="AB74" s="20"/>
      <c r="AC74" s="20"/>
      <c r="AD74" s="20"/>
      <c r="AE74" s="20"/>
    </row>
    <row r="75" spans="1:31" ht="15" customHeight="1" x14ac:dyDescent="0.25">
      <c r="A75" s="6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27"/>
      <c r="N75" s="27"/>
      <c r="O75" s="27"/>
      <c r="P75" s="20"/>
      <c r="Q75" s="20"/>
      <c r="R75" s="20"/>
      <c r="S75" s="25"/>
      <c r="T75" s="25"/>
      <c r="U75" s="25"/>
      <c r="V75" s="25"/>
      <c r="W75" s="25"/>
      <c r="X75" s="20"/>
      <c r="Y75" s="20"/>
      <c r="Z75" s="20"/>
      <c r="AA75" s="20"/>
      <c r="AB75" s="20"/>
      <c r="AC75" s="20"/>
      <c r="AD75" s="20"/>
      <c r="AE75" s="20"/>
    </row>
    <row r="76" spans="1:31" ht="15" customHeight="1" x14ac:dyDescent="0.25">
      <c r="A76" s="6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27"/>
      <c r="N76" s="27"/>
      <c r="O76" s="27"/>
      <c r="P76" s="20"/>
      <c r="Q76" s="20"/>
      <c r="R76" s="20"/>
      <c r="S76" s="25"/>
      <c r="T76" s="25"/>
      <c r="U76" s="25"/>
      <c r="V76" s="25"/>
      <c r="W76" s="25"/>
      <c r="X76" s="20"/>
      <c r="Y76" s="20"/>
      <c r="Z76" s="20"/>
      <c r="AA76" s="20"/>
      <c r="AB76" s="20"/>
      <c r="AC76" s="20"/>
      <c r="AD76" s="20"/>
      <c r="AE76" s="20"/>
    </row>
    <row r="77" spans="1:31" ht="15" customHeight="1" x14ac:dyDescent="0.25">
      <c r="A77" s="6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27"/>
      <c r="N77" s="27"/>
      <c r="O77" s="27"/>
      <c r="P77" s="20"/>
      <c r="Q77" s="20"/>
      <c r="R77" s="20"/>
      <c r="S77" s="25"/>
      <c r="T77" s="25"/>
      <c r="U77" s="25"/>
      <c r="V77" s="25"/>
      <c r="W77" s="25"/>
      <c r="X77" s="20"/>
      <c r="Y77" s="20"/>
      <c r="Z77" s="20"/>
      <c r="AA77" s="20"/>
      <c r="AB77" s="20"/>
      <c r="AC77" s="20"/>
      <c r="AD77" s="20"/>
      <c r="AE77" s="20"/>
    </row>
    <row r="78" spans="1:31" ht="15" customHeight="1" x14ac:dyDescent="0.25">
      <c r="A78" s="6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20"/>
      <c r="Q78" s="20"/>
      <c r="R78" s="20"/>
      <c r="S78" s="25"/>
      <c r="T78" s="25"/>
      <c r="U78" s="25"/>
      <c r="V78" s="25"/>
      <c r="W78" s="25"/>
      <c r="X78" s="20"/>
      <c r="Y78" s="20"/>
      <c r="Z78" s="20"/>
      <c r="AA78" s="20"/>
      <c r="AB78" s="20"/>
      <c r="AC78" s="20"/>
      <c r="AD78" s="20"/>
      <c r="AE78" s="20"/>
    </row>
    <row r="79" spans="1:31" ht="15" customHeight="1" x14ac:dyDescent="0.25">
      <c r="A79" s="6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1"/>
      <c r="T79" s="21"/>
      <c r="U79" s="21"/>
      <c r="V79" s="29"/>
      <c r="W79" s="29"/>
      <c r="X79" s="21"/>
      <c r="Y79" s="21"/>
      <c r="Z79" s="21"/>
      <c r="AA79" s="21"/>
      <c r="AB79" s="21"/>
      <c r="AC79" s="21"/>
      <c r="AD79" s="21"/>
      <c r="AE79" s="21"/>
    </row>
    <row r="80" spans="1:31" ht="30" customHeight="1" x14ac:dyDescent="0.25">
      <c r="A80" s="13">
        <v>15</v>
      </c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1"/>
      <c r="T80" s="21"/>
      <c r="U80" s="21"/>
      <c r="V80" s="30"/>
      <c r="W80" s="30"/>
      <c r="X80" s="21"/>
      <c r="Y80" s="21"/>
      <c r="Z80" s="21"/>
      <c r="AA80" s="21"/>
      <c r="AB80" s="21"/>
      <c r="AC80" s="21"/>
      <c r="AD80" s="21"/>
      <c r="AE80" s="21"/>
    </row>
    <row r="81" spans="1:18" ht="15" customHeight="1" x14ac:dyDescent="0.25">
      <c r="A81" s="14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</sheetData>
  <mergeCells count="28">
    <mergeCell ref="AI31:AJ31"/>
    <mergeCell ref="T4:T7"/>
    <mergeCell ref="X4:X7"/>
    <mergeCell ref="B2:W2"/>
    <mergeCell ref="L3:L8"/>
    <mergeCell ref="M3:O3"/>
    <mergeCell ref="T3:U3"/>
    <mergeCell ref="N4:N7"/>
    <mergeCell ref="H3:H8"/>
    <mergeCell ref="F3:F8"/>
    <mergeCell ref="K3:K7"/>
    <mergeCell ref="I3:I7"/>
    <mergeCell ref="J3:J7"/>
    <mergeCell ref="P4:P7"/>
    <mergeCell ref="S4:S7"/>
    <mergeCell ref="B31:L31"/>
    <mergeCell ref="AK4:AK7"/>
    <mergeCell ref="C3:C8"/>
    <mergeCell ref="B3:B8"/>
    <mergeCell ref="V4:V7"/>
    <mergeCell ref="G3:G8"/>
    <mergeCell ref="M4:M7"/>
    <mergeCell ref="O4:O7"/>
    <mergeCell ref="D3:E7"/>
    <mergeCell ref="U4:U7"/>
    <mergeCell ref="W4:W7"/>
    <mergeCell ref="Q4:Q7"/>
    <mergeCell ref="R4:R7"/>
  </mergeCells>
  <phoneticPr fontId="6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188C6-0D9E-40DC-9476-2DE08040C519}">
  <dimension ref="A1:AO83"/>
  <sheetViews>
    <sheetView zoomScaleNormal="100" workbookViewId="0">
      <selection activeCell="J3" sqref="J3:J7"/>
    </sheetView>
  </sheetViews>
  <sheetFormatPr defaultColWidth="9.140625" defaultRowHeight="15" customHeight="1" x14ac:dyDescent="0.25"/>
  <cols>
    <col min="1" max="1" width="5.7109375" style="3" customWidth="1"/>
    <col min="2" max="2" width="5.5703125" style="3" bestFit="1" customWidth="1"/>
    <col min="3" max="3" width="8.85546875" style="3" bestFit="1" customWidth="1"/>
    <col min="4" max="5" width="12.7109375" style="3" customWidth="1"/>
    <col min="6" max="7" width="10.28515625" style="3" customWidth="1"/>
    <col min="8" max="8" width="16.7109375" style="3" bestFit="1" customWidth="1"/>
    <col min="9" max="9" width="17.85546875" style="3" customWidth="1"/>
    <col min="10" max="12" width="13.85546875" style="3" customWidth="1"/>
    <col min="13" max="13" width="49.7109375" style="3" customWidth="1"/>
    <col min="14" max="16" width="7.7109375" style="3" customWidth="1"/>
    <col min="17" max="18" width="9.7109375" style="3" customWidth="1"/>
    <col min="19" max="19" width="7.7109375" style="3" customWidth="1"/>
    <col min="20" max="20" width="9.5703125" style="1" customWidth="1"/>
    <col min="21" max="21" width="7.7109375" style="1" customWidth="1"/>
    <col min="22" max="22" width="10.7109375" style="1" hidden="1" customWidth="1"/>
    <col min="23" max="23" width="10.7109375" style="1" customWidth="1"/>
    <col min="24" max="24" width="8" style="1" customWidth="1"/>
    <col min="25" max="28" width="7.7109375" style="1" customWidth="1"/>
    <col min="29" max="35" width="10.7109375" style="1" customWidth="1"/>
    <col min="36" max="36" width="9.140625" style="1"/>
    <col min="37" max="37" width="4.7109375" style="1" customWidth="1"/>
    <col min="38" max="38" width="13.7109375" style="1" customWidth="1"/>
    <col min="39" max="40" width="4.7109375" style="1" customWidth="1"/>
    <col min="41" max="41" width="13.7109375" style="1" customWidth="1"/>
    <col min="42" max="43" width="4.7109375" style="1" customWidth="1"/>
    <col min="44" max="44" width="15.5703125" style="1" customWidth="1"/>
    <col min="45" max="16384" width="9.140625" style="1"/>
  </cols>
  <sheetData>
    <row r="1" spans="1:41" ht="15" customHeight="1" thickBot="1" x14ac:dyDescent="0.3">
      <c r="A1" s="3" t="s">
        <v>2</v>
      </c>
      <c r="B1" s="4">
        <v>3</v>
      </c>
      <c r="C1" s="4">
        <v>3</v>
      </c>
      <c r="D1" s="4">
        <v>5</v>
      </c>
      <c r="E1" s="4">
        <v>6</v>
      </c>
      <c r="F1" s="4"/>
      <c r="G1" s="4">
        <v>8</v>
      </c>
      <c r="H1" s="4"/>
      <c r="I1" s="4"/>
      <c r="J1" s="4"/>
      <c r="K1" s="4"/>
      <c r="L1" s="4"/>
      <c r="M1" s="4"/>
      <c r="N1" s="4">
        <v>8</v>
      </c>
      <c r="O1" s="4"/>
      <c r="P1" s="4">
        <v>8</v>
      </c>
      <c r="Q1" s="4">
        <v>6</v>
      </c>
      <c r="R1" s="4"/>
      <c r="S1" s="4">
        <v>7</v>
      </c>
      <c r="T1" s="2">
        <v>10</v>
      </c>
      <c r="U1" s="2">
        <v>10</v>
      </c>
      <c r="V1" s="2"/>
      <c r="W1" s="2"/>
      <c r="X1" s="2"/>
      <c r="Y1" s="2"/>
      <c r="Z1" s="2"/>
      <c r="AA1" s="2"/>
      <c r="AB1" s="2">
        <v>10</v>
      </c>
      <c r="AC1" s="2"/>
      <c r="AD1" s="2"/>
      <c r="AE1" s="2"/>
      <c r="AF1" s="2">
        <v>10</v>
      </c>
      <c r="AG1" s="2">
        <v>10</v>
      </c>
      <c r="AH1" s="2">
        <v>10</v>
      </c>
      <c r="AI1" s="2">
        <v>10</v>
      </c>
    </row>
    <row r="2" spans="1:41" ht="15" customHeight="1" thickBot="1" x14ac:dyDescent="0.3">
      <c r="A2" s="13">
        <v>15</v>
      </c>
      <c r="B2" s="163" t="s">
        <v>113</v>
      </c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77"/>
      <c r="Z2" s="22"/>
      <c r="AA2" s="22"/>
      <c r="AB2" s="22"/>
      <c r="AC2" s="22"/>
      <c r="AD2" s="22"/>
      <c r="AE2" s="22"/>
      <c r="AF2" s="22"/>
      <c r="AG2" s="22"/>
      <c r="AH2" s="22"/>
      <c r="AI2" s="22"/>
    </row>
    <row r="3" spans="1:41" ht="15" customHeight="1" x14ac:dyDescent="0.25">
      <c r="A3" s="13">
        <v>15</v>
      </c>
      <c r="B3" s="148" t="s">
        <v>6</v>
      </c>
      <c r="C3" s="145" t="s">
        <v>3</v>
      </c>
      <c r="D3" s="158" t="s">
        <v>4</v>
      </c>
      <c r="E3" s="158"/>
      <c r="F3" s="152" t="s">
        <v>29</v>
      </c>
      <c r="G3" s="152" t="s">
        <v>5</v>
      </c>
      <c r="H3" s="173" t="s">
        <v>26</v>
      </c>
      <c r="I3" s="176" t="s">
        <v>91</v>
      </c>
      <c r="J3" s="176" t="s">
        <v>40</v>
      </c>
      <c r="K3" s="176" t="s">
        <v>11</v>
      </c>
      <c r="L3" s="185" t="s">
        <v>130</v>
      </c>
      <c r="M3" s="166" t="s">
        <v>51</v>
      </c>
      <c r="N3" s="168">
        <v>202</v>
      </c>
      <c r="O3" s="169"/>
      <c r="P3" s="170"/>
      <c r="Q3" s="62">
        <v>204</v>
      </c>
      <c r="R3" s="62">
        <v>301</v>
      </c>
      <c r="S3" s="62">
        <v>304</v>
      </c>
      <c r="T3" s="62">
        <v>441</v>
      </c>
      <c r="U3" s="179">
        <v>608</v>
      </c>
      <c r="V3" s="171"/>
      <c r="W3" s="172"/>
      <c r="X3" s="142">
        <v>609</v>
      </c>
      <c r="Y3" s="43">
        <v>646</v>
      </c>
      <c r="Z3" s="184"/>
      <c r="AA3" s="184"/>
      <c r="AB3" s="11"/>
      <c r="AC3" s="22"/>
      <c r="AD3" s="22"/>
      <c r="AE3" s="22"/>
      <c r="AF3" s="22"/>
      <c r="AG3" s="22"/>
      <c r="AH3" s="22"/>
      <c r="AI3" s="11"/>
    </row>
    <row r="4" spans="1:41" ht="120" customHeight="1" x14ac:dyDescent="0.25">
      <c r="A4" s="13">
        <v>15</v>
      </c>
      <c r="B4" s="149"/>
      <c r="C4" s="146"/>
      <c r="D4" s="159"/>
      <c r="E4" s="159"/>
      <c r="F4" s="153"/>
      <c r="G4" s="153"/>
      <c r="H4" s="174"/>
      <c r="I4" s="176"/>
      <c r="J4" s="176"/>
      <c r="K4" s="176"/>
      <c r="L4" s="176"/>
      <c r="M4" s="166"/>
      <c r="N4" s="155" t="s">
        <v>136</v>
      </c>
      <c r="O4" s="151" t="s">
        <v>134</v>
      </c>
      <c r="P4" s="151" t="s">
        <v>45</v>
      </c>
      <c r="Q4" s="151" t="s">
        <v>48</v>
      </c>
      <c r="R4" s="151" t="s">
        <v>177</v>
      </c>
      <c r="S4" s="151" t="s">
        <v>47</v>
      </c>
      <c r="T4" s="151" t="s">
        <v>183</v>
      </c>
      <c r="U4" s="151" t="s">
        <v>135</v>
      </c>
      <c r="V4" s="151" t="s">
        <v>118</v>
      </c>
      <c r="W4" s="180" t="s">
        <v>46</v>
      </c>
      <c r="X4" s="180" t="s">
        <v>118</v>
      </c>
      <c r="Y4" s="161" t="s">
        <v>141</v>
      </c>
      <c r="Z4" s="144"/>
      <c r="AA4" s="183"/>
      <c r="AB4" s="144"/>
      <c r="AC4" s="34"/>
      <c r="AE4" s="23"/>
      <c r="AF4" s="34"/>
      <c r="AG4" s="23"/>
      <c r="AH4" s="23"/>
      <c r="AI4" s="23"/>
      <c r="AO4" s="144"/>
    </row>
    <row r="5" spans="1:41" ht="15" customHeight="1" x14ac:dyDescent="0.25">
      <c r="A5" s="13">
        <f>15*8</f>
        <v>120</v>
      </c>
      <c r="B5" s="149"/>
      <c r="C5" s="146"/>
      <c r="D5" s="159"/>
      <c r="E5" s="159"/>
      <c r="F5" s="153"/>
      <c r="G5" s="153"/>
      <c r="H5" s="174"/>
      <c r="I5" s="176"/>
      <c r="J5" s="176"/>
      <c r="K5" s="176"/>
      <c r="L5" s="176"/>
      <c r="M5" s="166"/>
      <c r="N5" s="156"/>
      <c r="O5" s="151"/>
      <c r="P5" s="151"/>
      <c r="Q5" s="151"/>
      <c r="R5" s="151"/>
      <c r="S5" s="151"/>
      <c r="T5" s="151"/>
      <c r="U5" s="151"/>
      <c r="V5" s="151"/>
      <c r="W5" s="181"/>
      <c r="X5" s="181"/>
      <c r="Y5" s="161"/>
      <c r="Z5" s="144"/>
      <c r="AA5" s="183"/>
      <c r="AB5" s="144"/>
      <c r="AC5" s="34"/>
      <c r="AD5" s="23"/>
      <c r="AE5" s="23"/>
      <c r="AF5" s="34"/>
      <c r="AG5" s="23"/>
      <c r="AH5" s="23"/>
      <c r="AI5" s="23"/>
      <c r="AO5" s="144"/>
    </row>
    <row r="6" spans="1:41" ht="15" customHeight="1" x14ac:dyDescent="0.25">
      <c r="A6" s="13">
        <v>15</v>
      </c>
      <c r="B6" s="149"/>
      <c r="C6" s="146"/>
      <c r="D6" s="159"/>
      <c r="E6" s="159"/>
      <c r="F6" s="153"/>
      <c r="G6" s="153"/>
      <c r="H6" s="174"/>
      <c r="I6" s="176"/>
      <c r="J6" s="176"/>
      <c r="K6" s="176"/>
      <c r="L6" s="176"/>
      <c r="M6" s="166"/>
      <c r="N6" s="156"/>
      <c r="O6" s="151"/>
      <c r="P6" s="151"/>
      <c r="Q6" s="151"/>
      <c r="R6" s="151"/>
      <c r="S6" s="151"/>
      <c r="T6" s="151"/>
      <c r="U6" s="151"/>
      <c r="V6" s="151"/>
      <c r="W6" s="181"/>
      <c r="X6" s="181"/>
      <c r="Y6" s="161"/>
      <c r="Z6" s="144"/>
      <c r="AA6" s="183"/>
      <c r="AB6" s="144"/>
      <c r="AC6" s="34"/>
      <c r="AD6" s="23"/>
      <c r="AE6" s="23"/>
      <c r="AF6" s="34"/>
      <c r="AG6" s="23"/>
      <c r="AH6" s="23"/>
      <c r="AI6" s="23"/>
      <c r="AO6" s="144"/>
    </row>
    <row r="7" spans="1:41" ht="23.25" customHeight="1" x14ac:dyDescent="0.25">
      <c r="A7" s="13">
        <v>15</v>
      </c>
      <c r="B7" s="149"/>
      <c r="C7" s="146"/>
      <c r="D7" s="159"/>
      <c r="E7" s="159"/>
      <c r="F7" s="153"/>
      <c r="G7" s="153"/>
      <c r="H7" s="174"/>
      <c r="I7" s="176"/>
      <c r="J7" s="173"/>
      <c r="K7" s="173"/>
      <c r="L7" s="176"/>
      <c r="M7" s="166"/>
      <c r="N7" s="157"/>
      <c r="O7" s="151"/>
      <c r="P7" s="151"/>
      <c r="Q7" s="151"/>
      <c r="R7" s="151"/>
      <c r="S7" s="151"/>
      <c r="T7" s="151"/>
      <c r="U7" s="151"/>
      <c r="V7" s="151"/>
      <c r="W7" s="182"/>
      <c r="X7" s="182"/>
      <c r="Y7" s="161"/>
      <c r="Z7" s="144"/>
      <c r="AA7" s="183"/>
      <c r="AB7" s="144"/>
      <c r="AC7" s="34"/>
      <c r="AD7" s="23"/>
      <c r="AE7" s="23"/>
      <c r="AF7" s="34"/>
      <c r="AG7" s="23"/>
      <c r="AH7" s="23"/>
      <c r="AI7" s="23"/>
      <c r="AO7" s="144"/>
    </row>
    <row r="8" spans="1:41" ht="15" customHeight="1" thickBot="1" x14ac:dyDescent="0.3">
      <c r="A8" s="13">
        <v>15</v>
      </c>
      <c r="B8" s="150"/>
      <c r="C8" s="147"/>
      <c r="D8" s="5" t="s">
        <v>0</v>
      </c>
      <c r="E8" s="5" t="s">
        <v>1</v>
      </c>
      <c r="F8" s="154"/>
      <c r="G8" s="154"/>
      <c r="H8" s="175"/>
      <c r="I8" s="178"/>
      <c r="J8" s="54" t="s">
        <v>7</v>
      </c>
      <c r="K8" s="36" t="s">
        <v>12</v>
      </c>
      <c r="L8" s="178"/>
      <c r="M8" s="167"/>
      <c r="N8" s="51" t="s">
        <v>7</v>
      </c>
      <c r="O8" s="5" t="s">
        <v>12</v>
      </c>
      <c r="P8" s="12" t="s">
        <v>49</v>
      </c>
      <c r="Q8" s="12" t="s">
        <v>49</v>
      </c>
      <c r="R8" s="12" t="s">
        <v>50</v>
      </c>
      <c r="S8" s="12" t="s">
        <v>50</v>
      </c>
      <c r="T8" s="12" t="s">
        <v>50</v>
      </c>
      <c r="U8" s="12" t="s">
        <v>12</v>
      </c>
      <c r="V8" s="12" t="s">
        <v>7</v>
      </c>
      <c r="W8" s="99" t="s">
        <v>12</v>
      </c>
      <c r="X8" s="99" t="s">
        <v>7</v>
      </c>
      <c r="Y8" s="42" t="s">
        <v>129</v>
      </c>
      <c r="Z8" s="11"/>
      <c r="AA8" s="11"/>
      <c r="AB8" s="11"/>
      <c r="AC8" s="11"/>
      <c r="AD8" s="11"/>
      <c r="AE8" s="11"/>
      <c r="AF8" s="11"/>
      <c r="AG8" s="19"/>
      <c r="AH8" s="19"/>
      <c r="AI8" s="19"/>
      <c r="AO8" s="19"/>
    </row>
    <row r="9" spans="1:41" ht="15" customHeight="1" x14ac:dyDescent="0.25">
      <c r="A9" s="6">
        <v>15</v>
      </c>
      <c r="B9" s="35"/>
      <c r="C9" s="17" t="s">
        <v>56</v>
      </c>
      <c r="D9" s="26">
        <v>10860.27</v>
      </c>
      <c r="E9" s="32">
        <v>10876.68</v>
      </c>
      <c r="F9" s="48" t="s">
        <v>73</v>
      </c>
      <c r="G9" s="44" t="s">
        <v>9</v>
      </c>
      <c r="H9" s="53" t="s">
        <v>27</v>
      </c>
      <c r="I9" s="53" t="s">
        <v>93</v>
      </c>
      <c r="J9" s="76">
        <v>5</v>
      </c>
      <c r="K9" s="98">
        <v>61.6</v>
      </c>
      <c r="L9" s="57" t="s">
        <v>131</v>
      </c>
      <c r="M9" s="74"/>
      <c r="N9" s="109">
        <v>15.5</v>
      </c>
      <c r="O9" s="110">
        <v>53.8</v>
      </c>
      <c r="P9" s="37">
        <v>2.2999999999999998</v>
      </c>
      <c r="Q9" s="31">
        <f>P9+(U9/9)</f>
        <v>8.2777777777777786</v>
      </c>
      <c r="R9" s="1">
        <v>0.4</v>
      </c>
      <c r="S9" s="33">
        <v>0.4</v>
      </c>
      <c r="T9" s="33">
        <v>0.1</v>
      </c>
      <c r="U9" s="33">
        <v>53.8</v>
      </c>
      <c r="V9" s="98">
        <v>15.5</v>
      </c>
      <c r="W9" s="96"/>
      <c r="X9" s="96"/>
      <c r="Y9" s="104"/>
      <c r="Z9" s="128"/>
      <c r="AA9" s="20"/>
      <c r="AB9" s="41"/>
      <c r="AG9" s="20"/>
      <c r="AH9" s="20"/>
      <c r="AI9" s="20"/>
    </row>
    <row r="10" spans="1:41" ht="15" customHeight="1" x14ac:dyDescent="0.25">
      <c r="A10" s="6"/>
      <c r="B10" s="129" t="s">
        <v>178</v>
      </c>
      <c r="C10" s="17" t="s">
        <v>57</v>
      </c>
      <c r="D10" s="32">
        <v>11024.56</v>
      </c>
      <c r="E10" s="26">
        <v>11039.42</v>
      </c>
      <c r="F10" s="47" t="s">
        <v>74</v>
      </c>
      <c r="G10" s="50" t="s">
        <v>9</v>
      </c>
      <c r="H10" s="7" t="s">
        <v>27</v>
      </c>
      <c r="I10" s="7" t="s">
        <v>92</v>
      </c>
      <c r="J10" s="7">
        <v>5</v>
      </c>
      <c r="K10" s="10">
        <v>49.2</v>
      </c>
      <c r="L10" s="49" t="s">
        <v>131</v>
      </c>
      <c r="M10" s="15"/>
      <c r="N10" s="1">
        <v>16.5</v>
      </c>
      <c r="O10" s="31">
        <v>33.5</v>
      </c>
      <c r="P10" s="31">
        <v>2.8</v>
      </c>
      <c r="Q10" s="31">
        <v>8.4</v>
      </c>
      <c r="R10" s="31">
        <v>0.5</v>
      </c>
      <c r="S10" s="31">
        <v>0.5</v>
      </c>
      <c r="T10" s="33">
        <v>0.2</v>
      </c>
      <c r="U10" s="31">
        <v>42.9</v>
      </c>
      <c r="V10" s="31">
        <v>16.5</v>
      </c>
      <c r="W10" s="95"/>
      <c r="X10" s="95"/>
      <c r="Y10" s="112">
        <v>3.0000000000000001E-3</v>
      </c>
      <c r="Z10" s="128"/>
      <c r="AA10" s="20"/>
      <c r="AB10" s="41"/>
      <c r="AG10" s="20"/>
      <c r="AH10" s="20"/>
      <c r="AI10" s="20"/>
    </row>
    <row r="11" spans="1:41" ht="15" customHeight="1" x14ac:dyDescent="0.25">
      <c r="A11" s="6"/>
      <c r="B11" s="129" t="s">
        <v>178</v>
      </c>
      <c r="C11" s="17" t="s">
        <v>58</v>
      </c>
      <c r="D11" s="32">
        <v>11113.62</v>
      </c>
      <c r="E11" s="26">
        <v>11128.37</v>
      </c>
      <c r="F11" s="47" t="s">
        <v>75</v>
      </c>
      <c r="G11" s="50" t="s">
        <v>9</v>
      </c>
      <c r="H11" s="7" t="s">
        <v>27</v>
      </c>
      <c r="I11" s="16" t="s">
        <v>92</v>
      </c>
      <c r="J11" s="16">
        <v>5</v>
      </c>
      <c r="K11" s="31">
        <v>48.5</v>
      </c>
      <c r="L11" s="58" t="s">
        <v>131</v>
      </c>
      <c r="M11" s="75"/>
      <c r="N11" s="39">
        <v>14.1</v>
      </c>
      <c r="O11" s="31"/>
      <c r="P11" s="31">
        <v>3.1</v>
      </c>
      <c r="Q11" s="31">
        <v>8.3000000000000007</v>
      </c>
      <c r="R11" s="31">
        <v>0.4</v>
      </c>
      <c r="S11" s="31">
        <v>0.4</v>
      </c>
      <c r="T11" s="33">
        <v>0.1</v>
      </c>
      <c r="U11" s="31">
        <v>42.9</v>
      </c>
      <c r="V11" s="31">
        <v>18</v>
      </c>
      <c r="W11" s="95"/>
      <c r="X11" s="95"/>
      <c r="Y11" s="112">
        <v>3.0000000000000001E-3</v>
      </c>
      <c r="Z11" s="128"/>
      <c r="AA11" s="20"/>
      <c r="AB11" s="41"/>
      <c r="AG11" s="20"/>
      <c r="AH11" s="20"/>
      <c r="AI11" s="20"/>
    </row>
    <row r="12" spans="1:41" ht="15" customHeight="1" x14ac:dyDescent="0.25">
      <c r="A12" s="6"/>
      <c r="B12" s="129" t="s">
        <v>178</v>
      </c>
      <c r="C12" s="17" t="s">
        <v>59</v>
      </c>
      <c r="D12" s="26">
        <v>12108.99</v>
      </c>
      <c r="E12" s="26">
        <v>12121.43</v>
      </c>
      <c r="F12" s="47" t="s">
        <v>76</v>
      </c>
      <c r="G12" s="50" t="s">
        <v>9</v>
      </c>
      <c r="H12" s="7" t="s">
        <v>27</v>
      </c>
      <c r="I12" s="7" t="s">
        <v>94</v>
      </c>
      <c r="J12" s="7">
        <v>4</v>
      </c>
      <c r="K12" s="31">
        <v>32</v>
      </c>
      <c r="L12" s="58" t="s">
        <v>131</v>
      </c>
      <c r="M12" s="75"/>
      <c r="N12" s="39">
        <v>12.8</v>
      </c>
      <c r="O12" s="31">
        <v>23</v>
      </c>
      <c r="P12" s="31">
        <v>2.1</v>
      </c>
      <c r="Q12" s="31">
        <v>5.5</v>
      </c>
      <c r="R12" s="31">
        <v>0.4</v>
      </c>
      <c r="S12" s="31">
        <v>0.4</v>
      </c>
      <c r="T12" s="33">
        <v>0.1</v>
      </c>
      <c r="U12" s="31">
        <v>26.7</v>
      </c>
      <c r="V12" s="31">
        <v>12.8</v>
      </c>
      <c r="W12" s="95"/>
      <c r="X12" s="95"/>
      <c r="Y12" s="112">
        <v>2E-3</v>
      </c>
      <c r="Z12" s="128"/>
      <c r="AA12" s="20"/>
      <c r="AB12" s="41"/>
      <c r="AG12" s="20"/>
      <c r="AH12" s="20"/>
      <c r="AI12" s="20"/>
    </row>
    <row r="13" spans="1:41" ht="15" customHeight="1" x14ac:dyDescent="0.25">
      <c r="A13" s="6"/>
      <c r="B13" s="129" t="s">
        <v>178</v>
      </c>
      <c r="C13" s="17" t="s">
        <v>60</v>
      </c>
      <c r="D13" s="26">
        <v>12192.13</v>
      </c>
      <c r="E13" s="26">
        <v>12200.2</v>
      </c>
      <c r="F13" s="47" t="s">
        <v>77</v>
      </c>
      <c r="G13" s="50" t="s">
        <v>9</v>
      </c>
      <c r="H13" s="7" t="s">
        <v>27</v>
      </c>
      <c r="I13" s="7" t="s">
        <v>95</v>
      </c>
      <c r="J13" s="7">
        <v>5</v>
      </c>
      <c r="K13" s="31">
        <v>31.5</v>
      </c>
      <c r="L13" s="58" t="s">
        <v>132</v>
      </c>
      <c r="M13" s="75"/>
      <c r="N13" s="39">
        <v>6.6</v>
      </c>
      <c r="O13" s="31"/>
      <c r="P13" s="31">
        <v>1.1000000000000001</v>
      </c>
      <c r="Q13" s="31">
        <v>4.5</v>
      </c>
      <c r="R13" s="31">
        <v>0.2</v>
      </c>
      <c r="S13" s="31">
        <v>0.2</v>
      </c>
      <c r="T13" s="33">
        <v>0.1</v>
      </c>
      <c r="U13" s="31">
        <v>28.2</v>
      </c>
      <c r="V13" s="31">
        <v>6.6</v>
      </c>
      <c r="W13" s="95">
        <v>69.400000000000006</v>
      </c>
      <c r="X13" s="95">
        <v>5.6</v>
      </c>
      <c r="Y13" s="112">
        <v>1E-3</v>
      </c>
      <c r="Z13" s="128"/>
      <c r="AA13" s="20"/>
      <c r="AB13" s="41"/>
      <c r="AG13" s="20"/>
      <c r="AH13" s="20"/>
      <c r="AI13" s="20"/>
    </row>
    <row r="14" spans="1:41" ht="15" customHeight="1" x14ac:dyDescent="0.25">
      <c r="A14" s="6"/>
      <c r="B14" s="38"/>
      <c r="C14" s="17" t="s">
        <v>61</v>
      </c>
      <c r="D14" s="26">
        <v>12755.9</v>
      </c>
      <c r="E14" s="26">
        <v>12765.75</v>
      </c>
      <c r="F14" s="47" t="s">
        <v>78</v>
      </c>
      <c r="G14" s="50" t="s">
        <v>9</v>
      </c>
      <c r="H14" s="10" t="s">
        <v>27</v>
      </c>
      <c r="I14" s="10" t="s">
        <v>96</v>
      </c>
      <c r="J14" s="10">
        <v>4</v>
      </c>
      <c r="K14" s="31">
        <v>28</v>
      </c>
      <c r="L14" s="58" t="s">
        <v>131</v>
      </c>
      <c r="M14" s="15"/>
      <c r="N14" s="39">
        <v>9.9</v>
      </c>
      <c r="O14" s="31">
        <v>22.5</v>
      </c>
      <c r="P14" s="31">
        <v>1.7</v>
      </c>
      <c r="Q14" s="31">
        <v>4.8</v>
      </c>
      <c r="R14" s="31">
        <v>0.3</v>
      </c>
      <c r="S14" s="31">
        <v>0.3</v>
      </c>
      <c r="T14" s="33">
        <v>0.1</v>
      </c>
      <c r="U14" s="31">
        <v>25.8</v>
      </c>
      <c r="V14" s="31">
        <v>9.9</v>
      </c>
      <c r="W14" s="95"/>
      <c r="X14" s="95"/>
      <c r="Y14" s="103"/>
      <c r="Z14" s="128"/>
      <c r="AA14" s="20"/>
      <c r="AB14" s="41"/>
      <c r="AG14" s="20"/>
      <c r="AH14" s="20"/>
      <c r="AI14" s="20"/>
    </row>
    <row r="15" spans="1:41" ht="15" customHeight="1" x14ac:dyDescent="0.25">
      <c r="A15" s="6"/>
      <c r="B15" s="38"/>
      <c r="C15" s="17" t="s">
        <v>62</v>
      </c>
      <c r="D15" s="26">
        <v>12822.96</v>
      </c>
      <c r="E15" s="26">
        <v>12838.94</v>
      </c>
      <c r="F15" s="47" t="s">
        <v>79</v>
      </c>
      <c r="G15" s="50" t="s">
        <v>9</v>
      </c>
      <c r="H15" s="10" t="s">
        <v>27</v>
      </c>
      <c r="I15" s="10" t="s">
        <v>96</v>
      </c>
      <c r="J15" s="10">
        <v>4</v>
      </c>
      <c r="K15" s="31">
        <v>49.5</v>
      </c>
      <c r="L15" s="58" t="s">
        <v>131</v>
      </c>
      <c r="M15" s="15" t="s">
        <v>133</v>
      </c>
      <c r="N15" s="39"/>
      <c r="O15" s="31">
        <v>62.1</v>
      </c>
      <c r="P15" s="31"/>
      <c r="Q15" s="31">
        <f>U15/9</f>
        <v>5.5</v>
      </c>
      <c r="R15" s="31"/>
      <c r="S15" s="31"/>
      <c r="T15" s="33"/>
      <c r="U15" s="31">
        <v>49.5</v>
      </c>
      <c r="V15" s="31"/>
      <c r="W15" s="95"/>
      <c r="X15" s="95"/>
      <c r="Y15" s="103"/>
      <c r="Z15" s="128"/>
      <c r="AA15" s="20"/>
      <c r="AB15" s="41"/>
      <c r="AG15" s="20"/>
      <c r="AH15" s="20"/>
      <c r="AI15" s="20"/>
    </row>
    <row r="16" spans="1:41" ht="15" customHeight="1" x14ac:dyDescent="0.25">
      <c r="A16" s="6"/>
      <c r="B16" s="9"/>
      <c r="C16" s="17" t="s">
        <v>63</v>
      </c>
      <c r="D16" s="26">
        <v>13034.86</v>
      </c>
      <c r="E16" s="26">
        <v>13049.12</v>
      </c>
      <c r="F16" s="47" t="s">
        <v>80</v>
      </c>
      <c r="G16" s="45" t="s">
        <v>9</v>
      </c>
      <c r="H16" s="10" t="s">
        <v>27</v>
      </c>
      <c r="I16" s="10" t="s">
        <v>97</v>
      </c>
      <c r="J16" s="10">
        <v>4</v>
      </c>
      <c r="K16" s="31">
        <v>48.86</v>
      </c>
      <c r="L16" s="58" t="s">
        <v>131</v>
      </c>
      <c r="M16" s="15" t="s">
        <v>133</v>
      </c>
      <c r="N16" s="39"/>
      <c r="O16" s="31">
        <v>67.8</v>
      </c>
      <c r="P16" s="31"/>
      <c r="Q16" s="31">
        <f t="shared" ref="Q16:Q31" si="0">U16/9</f>
        <v>5.4333333333333336</v>
      </c>
      <c r="R16" s="31"/>
      <c r="S16" s="7"/>
      <c r="T16" s="33"/>
      <c r="U16" s="31">
        <v>48.9</v>
      </c>
      <c r="V16" s="31"/>
      <c r="W16" s="95"/>
      <c r="X16" s="95"/>
      <c r="Y16" s="103"/>
      <c r="Z16" s="128"/>
      <c r="AA16" s="20"/>
      <c r="AB16" s="41"/>
      <c r="AG16" s="20"/>
      <c r="AH16" s="20"/>
      <c r="AI16" s="20"/>
    </row>
    <row r="17" spans="1:35" ht="15" customHeight="1" x14ac:dyDescent="0.25">
      <c r="A17" s="6"/>
      <c r="B17" s="9"/>
      <c r="C17" s="17" t="s">
        <v>64</v>
      </c>
      <c r="D17" s="26">
        <v>13105.13</v>
      </c>
      <c r="E17" s="26">
        <v>13120.56</v>
      </c>
      <c r="F17" s="47" t="s">
        <v>81</v>
      </c>
      <c r="G17" s="45" t="s">
        <v>9</v>
      </c>
      <c r="H17" s="10" t="s">
        <v>27</v>
      </c>
      <c r="I17" s="10" t="s">
        <v>97</v>
      </c>
      <c r="J17" s="10">
        <v>4</v>
      </c>
      <c r="K17" s="31">
        <v>49.18</v>
      </c>
      <c r="L17" s="58" t="s">
        <v>131</v>
      </c>
      <c r="M17" s="15" t="s">
        <v>133</v>
      </c>
      <c r="N17" s="39"/>
      <c r="O17" s="31">
        <v>64.099999999999994</v>
      </c>
      <c r="P17" s="111"/>
      <c r="Q17" s="31">
        <f t="shared" si="0"/>
        <v>5.4666666666666668</v>
      </c>
      <c r="R17" s="31"/>
      <c r="S17" s="7"/>
      <c r="T17" s="33"/>
      <c r="U17" s="31">
        <v>49.2</v>
      </c>
      <c r="V17" s="31"/>
      <c r="W17" s="95"/>
      <c r="X17" s="95"/>
      <c r="Y17" s="103"/>
      <c r="Z17" s="128"/>
      <c r="AA17" s="20"/>
      <c r="AB17" s="41"/>
      <c r="AC17" s="20"/>
      <c r="AD17" s="20"/>
      <c r="AE17" s="20"/>
      <c r="AF17" s="20"/>
      <c r="AG17" s="20"/>
      <c r="AH17" s="20"/>
      <c r="AI17" s="20"/>
    </row>
    <row r="18" spans="1:35" ht="15" customHeight="1" x14ac:dyDescent="0.25">
      <c r="A18" s="6"/>
      <c r="B18" s="9"/>
      <c r="C18" s="17" t="s">
        <v>65</v>
      </c>
      <c r="D18" s="26">
        <v>13000.56</v>
      </c>
      <c r="E18" s="26">
        <v>13021.18</v>
      </c>
      <c r="F18" s="50" t="s">
        <v>165</v>
      </c>
      <c r="G18" s="45" t="s">
        <v>154</v>
      </c>
      <c r="H18" s="10" t="s">
        <v>27</v>
      </c>
      <c r="I18" s="10" t="s">
        <v>97</v>
      </c>
      <c r="J18" s="10">
        <v>4</v>
      </c>
      <c r="K18" s="31">
        <v>74.3</v>
      </c>
      <c r="L18" s="58" t="s">
        <v>131</v>
      </c>
      <c r="M18" s="15" t="s">
        <v>133</v>
      </c>
      <c r="N18" s="39"/>
      <c r="O18" s="31">
        <f>K18</f>
        <v>74.3</v>
      </c>
      <c r="P18" s="111"/>
      <c r="Q18" s="31">
        <f t="shared" si="0"/>
        <v>8.2555555555555546</v>
      </c>
      <c r="R18" s="31"/>
      <c r="S18" s="7"/>
      <c r="T18" s="33"/>
      <c r="U18" s="31">
        <f>K18</f>
        <v>74.3</v>
      </c>
      <c r="V18" s="31"/>
      <c r="W18" s="95"/>
      <c r="X18" s="95"/>
      <c r="Y18" s="103"/>
      <c r="Z18" s="128"/>
      <c r="AA18" s="20"/>
      <c r="AB18" s="41"/>
      <c r="AC18" s="20"/>
      <c r="AD18" s="20"/>
      <c r="AE18" s="20"/>
      <c r="AF18" s="20"/>
      <c r="AG18" s="20"/>
      <c r="AH18" s="20"/>
      <c r="AI18" s="20"/>
    </row>
    <row r="19" spans="1:35" ht="15" customHeight="1" x14ac:dyDescent="0.25">
      <c r="A19" s="6"/>
      <c r="B19" s="9"/>
      <c r="C19" s="17" t="s">
        <v>66</v>
      </c>
      <c r="D19" s="26">
        <v>13103.53</v>
      </c>
      <c r="E19" s="26">
        <v>13127.72</v>
      </c>
      <c r="F19" s="50">
        <v>22.36</v>
      </c>
      <c r="G19" s="45" t="s">
        <v>154</v>
      </c>
      <c r="H19" s="10" t="s">
        <v>27</v>
      </c>
      <c r="I19" s="10" t="s">
        <v>97</v>
      </c>
      <c r="J19" s="10">
        <v>4</v>
      </c>
      <c r="K19" s="31">
        <v>84.5</v>
      </c>
      <c r="L19" s="58" t="s">
        <v>131</v>
      </c>
      <c r="M19" s="15" t="s">
        <v>133</v>
      </c>
      <c r="N19" s="39"/>
      <c r="O19" s="31">
        <f>K19</f>
        <v>84.5</v>
      </c>
      <c r="P19" s="111"/>
      <c r="Q19" s="31">
        <f t="shared" si="0"/>
        <v>9.3888888888888893</v>
      </c>
      <c r="R19" s="31"/>
      <c r="S19" s="7"/>
      <c r="T19" s="33"/>
      <c r="U19" s="31">
        <f>K19</f>
        <v>84.5</v>
      </c>
      <c r="V19" s="31"/>
      <c r="W19" s="95"/>
      <c r="X19" s="95"/>
      <c r="Y19" s="103"/>
      <c r="Z19" s="128"/>
      <c r="AA19" s="20"/>
      <c r="AB19" s="41"/>
      <c r="AC19" s="20"/>
      <c r="AD19" s="20"/>
      <c r="AE19" s="20"/>
      <c r="AF19" s="20"/>
      <c r="AG19" s="20"/>
      <c r="AH19" s="20"/>
      <c r="AI19" s="20"/>
    </row>
    <row r="20" spans="1:35" ht="15" customHeight="1" x14ac:dyDescent="0.25">
      <c r="A20" s="6"/>
      <c r="B20" s="9"/>
      <c r="C20" s="17" t="s">
        <v>67</v>
      </c>
      <c r="D20" s="26">
        <v>13200.62</v>
      </c>
      <c r="E20" s="26">
        <v>13217.74</v>
      </c>
      <c r="F20" s="47" t="s">
        <v>82</v>
      </c>
      <c r="G20" s="45" t="s">
        <v>9</v>
      </c>
      <c r="H20" s="10" t="s">
        <v>27</v>
      </c>
      <c r="I20" s="10" t="s">
        <v>98</v>
      </c>
      <c r="J20" s="10">
        <v>4</v>
      </c>
      <c r="K20" s="31">
        <v>60.25</v>
      </c>
      <c r="L20" s="58" t="s">
        <v>131</v>
      </c>
      <c r="M20" s="15" t="s">
        <v>133</v>
      </c>
      <c r="N20" s="39"/>
      <c r="O20" s="31">
        <v>90.8</v>
      </c>
      <c r="P20" s="31"/>
      <c r="Q20" s="31">
        <f t="shared" si="0"/>
        <v>6.6999999999999993</v>
      </c>
      <c r="R20" s="31"/>
      <c r="S20" s="7"/>
      <c r="T20" s="33"/>
      <c r="U20" s="31">
        <v>60.3</v>
      </c>
      <c r="V20" s="31"/>
      <c r="W20" s="95"/>
      <c r="X20" s="95"/>
      <c r="Y20" s="103"/>
      <c r="Z20" s="128"/>
      <c r="AA20" s="20"/>
      <c r="AB20" s="41"/>
      <c r="AC20" s="20"/>
      <c r="AD20" s="20"/>
      <c r="AE20" s="20"/>
      <c r="AF20" s="20"/>
      <c r="AG20" s="20"/>
      <c r="AH20" s="20"/>
      <c r="AI20" s="20"/>
    </row>
    <row r="21" spans="1:35" ht="15" customHeight="1" x14ac:dyDescent="0.25">
      <c r="A21" s="6"/>
      <c r="B21" s="9"/>
      <c r="C21" s="17" t="s">
        <v>68</v>
      </c>
      <c r="D21" s="26">
        <v>13270.85</v>
      </c>
      <c r="E21" s="26">
        <v>13286.83</v>
      </c>
      <c r="F21" s="47" t="s">
        <v>83</v>
      </c>
      <c r="G21" s="45" t="s">
        <v>9</v>
      </c>
      <c r="H21" s="10" t="s">
        <v>27</v>
      </c>
      <c r="I21" s="10" t="s">
        <v>98</v>
      </c>
      <c r="J21" s="10">
        <v>4</v>
      </c>
      <c r="K21" s="31">
        <v>53.68</v>
      </c>
      <c r="L21" s="58" t="s">
        <v>131</v>
      </c>
      <c r="M21" s="15" t="s">
        <v>133</v>
      </c>
      <c r="N21" s="39"/>
      <c r="O21" s="31">
        <v>73.900000000000006</v>
      </c>
      <c r="P21" s="31"/>
      <c r="Q21" s="31">
        <f t="shared" si="0"/>
        <v>5.9666666666666668</v>
      </c>
      <c r="R21" s="31"/>
      <c r="S21" s="7"/>
      <c r="T21" s="33"/>
      <c r="U21" s="31">
        <v>53.7</v>
      </c>
      <c r="V21" s="31"/>
      <c r="W21" s="95"/>
      <c r="X21" s="95"/>
      <c r="Y21" s="103"/>
      <c r="Z21" s="128"/>
      <c r="AA21" s="20"/>
      <c r="AB21" s="41"/>
      <c r="AC21" s="20"/>
      <c r="AD21" s="20"/>
      <c r="AE21" s="20"/>
      <c r="AF21" s="20"/>
      <c r="AG21" s="20"/>
      <c r="AH21" s="20"/>
      <c r="AI21" s="20"/>
    </row>
    <row r="22" spans="1:35" ht="15" customHeight="1" x14ac:dyDescent="0.25">
      <c r="A22" s="6"/>
      <c r="B22" s="9"/>
      <c r="C22" s="17" t="s">
        <v>69</v>
      </c>
      <c r="D22" s="26">
        <v>13490.48</v>
      </c>
      <c r="E22" s="26">
        <v>13504.24</v>
      </c>
      <c r="F22" s="47" t="s">
        <v>84</v>
      </c>
      <c r="G22" s="45" t="s">
        <v>9</v>
      </c>
      <c r="H22" s="7" t="s">
        <v>27</v>
      </c>
      <c r="I22" s="7" t="s">
        <v>99</v>
      </c>
      <c r="J22" s="7">
        <v>4</v>
      </c>
      <c r="K22" s="31">
        <v>45.5</v>
      </c>
      <c r="L22" s="58" t="s">
        <v>131</v>
      </c>
      <c r="M22" s="15" t="s">
        <v>133</v>
      </c>
      <c r="N22" s="39"/>
      <c r="O22" s="31">
        <v>60.5</v>
      </c>
      <c r="P22" s="31"/>
      <c r="Q22" s="31">
        <f t="shared" si="0"/>
        <v>5.0555555555555554</v>
      </c>
      <c r="R22" s="31"/>
      <c r="S22" s="7"/>
      <c r="T22" s="33"/>
      <c r="U22" s="31">
        <v>45.5</v>
      </c>
      <c r="V22" s="31"/>
      <c r="W22" s="95"/>
      <c r="X22" s="95"/>
      <c r="Y22" s="103"/>
      <c r="Z22" s="128"/>
      <c r="AA22" s="20"/>
      <c r="AB22" s="41"/>
      <c r="AC22" s="20"/>
      <c r="AD22" s="20"/>
      <c r="AE22" s="20"/>
      <c r="AF22" s="20"/>
      <c r="AG22" s="20"/>
      <c r="AH22" s="20"/>
      <c r="AI22" s="20"/>
    </row>
    <row r="23" spans="1:35" ht="15" customHeight="1" x14ac:dyDescent="0.25">
      <c r="A23" s="6"/>
      <c r="B23" s="9"/>
      <c r="C23" s="17" t="s">
        <v>70</v>
      </c>
      <c r="D23" s="47">
        <v>13553.51</v>
      </c>
      <c r="E23" s="47">
        <v>13567.17</v>
      </c>
      <c r="F23" s="47" t="s">
        <v>85</v>
      </c>
      <c r="G23" s="45" t="s">
        <v>9</v>
      </c>
      <c r="H23" s="7" t="s">
        <v>27</v>
      </c>
      <c r="I23" s="7" t="s">
        <v>99</v>
      </c>
      <c r="J23" s="7">
        <v>4</v>
      </c>
      <c r="K23" s="31">
        <v>44.67</v>
      </c>
      <c r="L23" s="58" t="s">
        <v>131</v>
      </c>
      <c r="M23" s="15" t="s">
        <v>133</v>
      </c>
      <c r="N23" s="39"/>
      <c r="O23" s="31">
        <v>58.5</v>
      </c>
      <c r="P23" s="31"/>
      <c r="Q23" s="31">
        <f t="shared" si="0"/>
        <v>4.9666666666666668</v>
      </c>
      <c r="R23" s="31"/>
      <c r="S23" s="7"/>
      <c r="T23" s="33"/>
      <c r="U23" s="31">
        <v>44.7</v>
      </c>
      <c r="V23" s="31"/>
      <c r="W23" s="95"/>
      <c r="X23" s="95"/>
      <c r="Y23" s="103"/>
      <c r="Z23" s="128"/>
      <c r="AA23" s="20"/>
      <c r="AB23" s="41"/>
      <c r="AC23" s="20"/>
      <c r="AD23" s="20"/>
      <c r="AE23" s="20"/>
      <c r="AF23" s="20"/>
      <c r="AG23" s="20"/>
      <c r="AH23" s="20"/>
      <c r="AI23" s="20"/>
    </row>
    <row r="24" spans="1:35" ht="15" customHeight="1" x14ac:dyDescent="0.25">
      <c r="A24" s="6"/>
      <c r="B24" s="9"/>
      <c r="C24" s="17" t="s">
        <v>71</v>
      </c>
      <c r="D24" s="47">
        <v>13765.91</v>
      </c>
      <c r="E24" s="47">
        <v>13779.44</v>
      </c>
      <c r="F24" s="47" t="s">
        <v>86</v>
      </c>
      <c r="G24" s="45" t="s">
        <v>9</v>
      </c>
      <c r="H24" s="7" t="s">
        <v>27</v>
      </c>
      <c r="I24" s="7" t="s">
        <v>100</v>
      </c>
      <c r="J24" s="55">
        <v>4</v>
      </c>
      <c r="K24" s="31">
        <v>44.87</v>
      </c>
      <c r="L24" s="58" t="s">
        <v>131</v>
      </c>
      <c r="M24" s="15" t="s">
        <v>133</v>
      </c>
      <c r="N24" s="39"/>
      <c r="O24" s="31">
        <v>60</v>
      </c>
      <c r="P24" s="31"/>
      <c r="Q24" s="31">
        <f t="shared" si="0"/>
        <v>4.9888888888888889</v>
      </c>
      <c r="R24" s="31"/>
      <c r="S24" s="7"/>
      <c r="T24" s="33"/>
      <c r="U24" s="31">
        <v>44.9</v>
      </c>
      <c r="V24" s="31"/>
      <c r="W24" s="95"/>
      <c r="X24" s="95"/>
      <c r="Y24" s="103"/>
      <c r="Z24" s="128"/>
      <c r="AA24" s="20"/>
      <c r="AB24" s="41"/>
      <c r="AC24" s="20"/>
      <c r="AD24" s="20"/>
      <c r="AE24" s="20"/>
      <c r="AF24" s="20"/>
      <c r="AG24" s="20"/>
      <c r="AH24" s="20"/>
      <c r="AI24" s="20"/>
    </row>
    <row r="25" spans="1:35" ht="15" customHeight="1" x14ac:dyDescent="0.25">
      <c r="A25" s="6"/>
      <c r="B25" s="9"/>
      <c r="C25" s="17" t="s">
        <v>72</v>
      </c>
      <c r="D25" s="47">
        <v>13835.64</v>
      </c>
      <c r="E25" s="47">
        <v>13851.24</v>
      </c>
      <c r="F25" s="47" t="s">
        <v>87</v>
      </c>
      <c r="G25" s="45" t="s">
        <v>9</v>
      </c>
      <c r="H25" s="7" t="s">
        <v>27</v>
      </c>
      <c r="I25" s="7" t="s">
        <v>100</v>
      </c>
      <c r="J25" s="55">
        <v>4</v>
      </c>
      <c r="K25" s="31">
        <v>51.31</v>
      </c>
      <c r="L25" s="58" t="s">
        <v>131</v>
      </c>
      <c r="M25" s="15" t="s">
        <v>133</v>
      </c>
      <c r="N25" s="39"/>
      <c r="O25" s="31">
        <v>70.2</v>
      </c>
      <c r="P25" s="31"/>
      <c r="Q25" s="31">
        <f t="shared" si="0"/>
        <v>5.6999999999999993</v>
      </c>
      <c r="R25" s="31"/>
      <c r="S25" s="7"/>
      <c r="T25" s="33"/>
      <c r="U25" s="31">
        <v>51.3</v>
      </c>
      <c r="V25" s="31"/>
      <c r="W25" s="95"/>
      <c r="X25" s="95"/>
      <c r="Y25" s="103"/>
      <c r="Z25" s="128"/>
      <c r="AA25" s="20"/>
      <c r="AB25" s="41"/>
      <c r="AC25" s="20"/>
      <c r="AD25" s="20"/>
      <c r="AE25" s="20"/>
      <c r="AF25" s="20"/>
      <c r="AG25" s="20"/>
      <c r="AH25" s="20"/>
      <c r="AI25" s="20"/>
    </row>
    <row r="26" spans="1:35" ht="15" customHeight="1" x14ac:dyDescent="0.25">
      <c r="A26" s="6"/>
      <c r="B26" s="9"/>
      <c r="C26" s="17" t="s">
        <v>116</v>
      </c>
      <c r="D26" s="47">
        <v>14037.59</v>
      </c>
      <c r="E26" s="47">
        <v>14052.06</v>
      </c>
      <c r="F26" s="47" t="s">
        <v>88</v>
      </c>
      <c r="G26" s="45" t="s">
        <v>9</v>
      </c>
      <c r="H26" s="7" t="s">
        <v>27</v>
      </c>
      <c r="I26" s="7" t="s">
        <v>101</v>
      </c>
      <c r="J26" s="55">
        <v>4</v>
      </c>
      <c r="K26" s="31">
        <v>51.94</v>
      </c>
      <c r="L26" s="58" t="s">
        <v>131</v>
      </c>
      <c r="M26" s="15" t="s">
        <v>133</v>
      </c>
      <c r="N26" s="39"/>
      <c r="O26" s="31">
        <v>74.3</v>
      </c>
      <c r="P26" s="31"/>
      <c r="Q26" s="31">
        <f t="shared" si="0"/>
        <v>5.7666666666666666</v>
      </c>
      <c r="R26" s="31"/>
      <c r="S26" s="7"/>
      <c r="T26" s="33"/>
      <c r="U26" s="31">
        <v>51.9</v>
      </c>
      <c r="V26" s="31"/>
      <c r="W26" s="95"/>
      <c r="X26" s="95"/>
      <c r="Y26" s="103"/>
      <c r="Z26" s="128"/>
      <c r="AA26" s="20"/>
      <c r="AB26" s="41"/>
      <c r="AC26" s="20"/>
      <c r="AD26" s="20"/>
      <c r="AE26" s="20"/>
      <c r="AF26" s="20"/>
      <c r="AG26" s="20"/>
      <c r="AH26" s="20"/>
      <c r="AI26" s="20"/>
    </row>
    <row r="27" spans="1:35" ht="15" customHeight="1" x14ac:dyDescent="0.25">
      <c r="A27" s="6"/>
      <c r="B27" s="9"/>
      <c r="C27" s="17" t="s">
        <v>117</v>
      </c>
      <c r="D27" s="47">
        <v>14094.25</v>
      </c>
      <c r="E27" s="47">
        <v>14101.98</v>
      </c>
      <c r="F27" s="47" t="s">
        <v>89</v>
      </c>
      <c r="G27" s="50" t="s">
        <v>9</v>
      </c>
      <c r="H27" s="10" t="s">
        <v>27</v>
      </c>
      <c r="I27" s="10" t="s">
        <v>101</v>
      </c>
      <c r="J27" s="56">
        <v>4</v>
      </c>
      <c r="K27" s="31">
        <v>25.09</v>
      </c>
      <c r="L27" s="58" t="s">
        <v>131</v>
      </c>
      <c r="M27" s="15" t="s">
        <v>133</v>
      </c>
      <c r="N27" s="39"/>
      <c r="O27" s="31">
        <v>29.1</v>
      </c>
      <c r="P27" s="31"/>
      <c r="Q27" s="31">
        <f t="shared" si="0"/>
        <v>2.7888888888888892</v>
      </c>
      <c r="R27" s="31"/>
      <c r="S27" s="31"/>
      <c r="T27" s="33"/>
      <c r="U27" s="31">
        <v>25.1</v>
      </c>
      <c r="V27" s="31"/>
      <c r="W27" s="95"/>
      <c r="X27" s="95"/>
      <c r="Y27" s="103"/>
      <c r="Z27" s="128"/>
      <c r="AA27" s="20"/>
      <c r="AB27" s="41"/>
      <c r="AC27" s="20"/>
      <c r="AD27" s="20"/>
      <c r="AE27" s="20"/>
      <c r="AF27" s="20"/>
      <c r="AG27" s="20"/>
      <c r="AH27" s="20"/>
      <c r="AI27" s="20"/>
    </row>
    <row r="28" spans="1:35" ht="15" customHeight="1" x14ac:dyDescent="0.25">
      <c r="A28" s="6"/>
      <c r="B28" s="65"/>
      <c r="C28" s="17" t="s">
        <v>167</v>
      </c>
      <c r="D28" s="81">
        <v>14610.42</v>
      </c>
      <c r="E28" s="67">
        <v>14620.84</v>
      </c>
      <c r="F28" s="50">
        <v>23.06</v>
      </c>
      <c r="G28" s="68" t="s">
        <v>154</v>
      </c>
      <c r="H28" s="68" t="s">
        <v>27</v>
      </c>
      <c r="I28" s="68" t="s">
        <v>166</v>
      </c>
      <c r="J28" s="83">
        <v>4</v>
      </c>
      <c r="K28" s="72">
        <v>39.200000000000003</v>
      </c>
      <c r="L28" s="131" t="s">
        <v>131</v>
      </c>
      <c r="M28" s="15" t="s">
        <v>133</v>
      </c>
      <c r="N28" s="71"/>
      <c r="O28" s="31">
        <f>K28</f>
        <v>39.200000000000003</v>
      </c>
      <c r="P28" s="71"/>
      <c r="Q28" s="31">
        <f t="shared" si="0"/>
        <v>4.3555555555555561</v>
      </c>
      <c r="R28" s="71"/>
      <c r="S28" s="72"/>
      <c r="T28" s="33"/>
      <c r="U28" s="71">
        <f>K28</f>
        <v>39.200000000000003</v>
      </c>
      <c r="V28" s="72"/>
      <c r="W28" s="126"/>
      <c r="X28" s="126"/>
      <c r="Y28" s="103"/>
      <c r="Z28" s="128"/>
      <c r="AA28" s="20"/>
      <c r="AB28" s="41"/>
      <c r="AC28" s="20"/>
      <c r="AD28" s="20"/>
      <c r="AE28" s="20"/>
      <c r="AF28" s="20"/>
      <c r="AG28" s="20"/>
      <c r="AH28" s="20"/>
      <c r="AI28" s="20"/>
    </row>
    <row r="29" spans="1:35" ht="15" customHeight="1" x14ac:dyDescent="0.25">
      <c r="A29" s="6"/>
      <c r="B29" s="65"/>
      <c r="C29" s="17" t="s">
        <v>168</v>
      </c>
      <c r="D29" s="67">
        <v>14670.15</v>
      </c>
      <c r="E29" s="67">
        <v>14679</v>
      </c>
      <c r="F29" s="50">
        <v>25.47</v>
      </c>
      <c r="G29" s="68" t="s">
        <v>154</v>
      </c>
      <c r="H29" s="68" t="s">
        <v>27</v>
      </c>
      <c r="I29" s="68" t="s">
        <v>166</v>
      </c>
      <c r="J29" s="83">
        <v>4</v>
      </c>
      <c r="K29" s="72">
        <v>27.6</v>
      </c>
      <c r="L29" s="131" t="s">
        <v>131</v>
      </c>
      <c r="M29" s="15" t="s">
        <v>133</v>
      </c>
      <c r="N29" s="71"/>
      <c r="O29" s="31">
        <f>K29</f>
        <v>27.6</v>
      </c>
      <c r="P29" s="71"/>
      <c r="Q29" s="31">
        <f t="shared" si="0"/>
        <v>3.0666666666666669</v>
      </c>
      <c r="R29" s="71"/>
      <c r="S29" s="72"/>
      <c r="T29" s="33"/>
      <c r="U29" s="71">
        <f>K29</f>
        <v>27.6</v>
      </c>
      <c r="V29" s="72"/>
      <c r="W29" s="126"/>
      <c r="X29" s="126"/>
      <c r="Y29" s="103"/>
      <c r="Z29" s="128"/>
      <c r="AA29" s="20"/>
      <c r="AB29" s="41"/>
      <c r="AC29" s="20"/>
      <c r="AD29" s="20"/>
      <c r="AE29" s="20"/>
      <c r="AF29" s="20"/>
      <c r="AG29" s="20"/>
      <c r="AH29" s="20"/>
      <c r="AI29" s="20"/>
    </row>
    <row r="30" spans="1:35" ht="15" customHeight="1" x14ac:dyDescent="0.25">
      <c r="A30" s="6"/>
      <c r="B30" s="65" t="s">
        <v>171</v>
      </c>
      <c r="C30" s="17" t="s">
        <v>169</v>
      </c>
      <c r="D30" s="81">
        <v>14838.63</v>
      </c>
      <c r="E30" s="67">
        <v>14854.54</v>
      </c>
      <c r="F30" s="67" t="s">
        <v>122</v>
      </c>
      <c r="G30" s="68" t="s">
        <v>9</v>
      </c>
      <c r="H30" s="68" t="s">
        <v>27</v>
      </c>
      <c r="I30" s="68"/>
      <c r="J30" s="83">
        <v>4</v>
      </c>
      <c r="K30" s="72">
        <v>85.6</v>
      </c>
      <c r="L30" s="72" t="s">
        <v>90</v>
      </c>
      <c r="M30" s="82"/>
      <c r="N30" s="71"/>
      <c r="O30" s="71">
        <v>83.8</v>
      </c>
      <c r="P30" s="71"/>
      <c r="Q30" s="31">
        <f t="shared" si="0"/>
        <v>9.5111111111111111</v>
      </c>
      <c r="R30" s="71"/>
      <c r="S30" s="72"/>
      <c r="T30" s="33"/>
      <c r="U30" s="71">
        <v>85.6</v>
      </c>
      <c r="V30" s="72"/>
      <c r="W30" s="126"/>
      <c r="X30" s="126"/>
      <c r="Y30" s="103"/>
      <c r="Z30" s="128"/>
      <c r="AA30" s="20"/>
      <c r="AB30" s="41"/>
      <c r="AC30" s="20"/>
      <c r="AD30" s="20"/>
      <c r="AE30" s="20"/>
      <c r="AF30" s="20"/>
      <c r="AG30" s="20"/>
      <c r="AH30" s="20"/>
      <c r="AI30" s="20"/>
    </row>
    <row r="31" spans="1:35" ht="15" customHeight="1" x14ac:dyDescent="0.25">
      <c r="A31" s="6"/>
      <c r="B31" s="65" t="s">
        <v>171</v>
      </c>
      <c r="C31" s="17" t="s">
        <v>170</v>
      </c>
      <c r="D31" s="81">
        <v>2039.73</v>
      </c>
      <c r="E31" s="67">
        <v>2052.21</v>
      </c>
      <c r="F31" s="67" t="s">
        <v>123</v>
      </c>
      <c r="G31" s="68" t="s">
        <v>9</v>
      </c>
      <c r="H31" s="68" t="s">
        <v>28</v>
      </c>
      <c r="I31" s="68"/>
      <c r="J31" s="83">
        <v>4</v>
      </c>
      <c r="K31" s="72">
        <v>85.6</v>
      </c>
      <c r="L31" s="72" t="s">
        <v>90</v>
      </c>
      <c r="M31" s="82"/>
      <c r="N31" s="71"/>
      <c r="O31" s="71">
        <v>77</v>
      </c>
      <c r="P31" s="71"/>
      <c r="Q31" s="31">
        <f t="shared" si="0"/>
        <v>9.5111111111111111</v>
      </c>
      <c r="R31" s="71"/>
      <c r="S31" s="72"/>
      <c r="T31" s="33"/>
      <c r="U31" s="71">
        <v>85.6</v>
      </c>
      <c r="V31" s="72"/>
      <c r="W31" s="126"/>
      <c r="X31" s="126"/>
      <c r="Y31" s="103"/>
      <c r="Z31" s="128"/>
      <c r="AA31" s="20"/>
      <c r="AB31" s="41"/>
      <c r="AC31" s="20"/>
      <c r="AD31" s="20"/>
      <c r="AE31" s="20"/>
      <c r="AF31" s="20"/>
      <c r="AG31" s="20"/>
      <c r="AH31" s="20"/>
      <c r="AI31" s="20"/>
    </row>
    <row r="32" spans="1:35" ht="15" customHeight="1" thickBot="1" x14ac:dyDescent="0.3">
      <c r="A32" s="6"/>
      <c r="B32" s="80"/>
      <c r="C32" s="105"/>
      <c r="D32" s="81"/>
      <c r="E32" s="67"/>
      <c r="F32" s="67"/>
      <c r="G32" s="68"/>
      <c r="H32" s="68"/>
      <c r="I32" s="68"/>
      <c r="J32" s="83"/>
      <c r="K32" s="72"/>
      <c r="L32" s="72"/>
      <c r="M32" s="82"/>
      <c r="N32" s="71"/>
      <c r="O32" s="71"/>
      <c r="P32" s="71"/>
      <c r="Q32" s="71"/>
      <c r="R32" s="71"/>
      <c r="S32" s="72"/>
      <c r="T32" s="106"/>
      <c r="U32" s="71"/>
      <c r="V32" s="72"/>
      <c r="W32" s="126"/>
      <c r="X32" s="126"/>
      <c r="Y32" s="107"/>
      <c r="Z32" s="20"/>
      <c r="AA32" s="20"/>
      <c r="AB32" s="41"/>
      <c r="AC32" s="20"/>
      <c r="AD32" s="20"/>
      <c r="AE32" s="20"/>
      <c r="AF32" s="20"/>
      <c r="AG32" s="20"/>
      <c r="AH32" s="20"/>
      <c r="AI32" s="20"/>
    </row>
    <row r="33" spans="1:40" ht="15" customHeight="1" thickBot="1" x14ac:dyDescent="0.3">
      <c r="A33" s="6">
        <v>15</v>
      </c>
      <c r="B33" s="163" t="s">
        <v>172</v>
      </c>
      <c r="C33" s="164"/>
      <c r="D33" s="164"/>
      <c r="E33" s="164"/>
      <c r="F33" s="164"/>
      <c r="G33" s="164"/>
      <c r="H33" s="164"/>
      <c r="I33" s="164"/>
      <c r="J33" s="164"/>
      <c r="K33" s="164"/>
      <c r="L33" s="164"/>
      <c r="M33" s="177"/>
      <c r="N33" s="108">
        <f t="shared" ref="N33" si="1">SUM(N9:N27)</f>
        <v>75.400000000000006</v>
      </c>
      <c r="O33" s="108">
        <f>SUM(O9:O32)</f>
        <v>1230.4999999999998</v>
      </c>
      <c r="P33" s="108">
        <f t="shared" ref="P33:Y33" si="2">SUM(P9:P32)</f>
        <v>13.099999999999998</v>
      </c>
      <c r="Q33" s="108">
        <f t="shared" si="2"/>
        <v>142.20000000000002</v>
      </c>
      <c r="R33" s="108">
        <f t="shared" si="2"/>
        <v>2.2000000000000002</v>
      </c>
      <c r="S33" s="108">
        <f t="shared" si="2"/>
        <v>2.2000000000000002</v>
      </c>
      <c r="T33" s="108">
        <f t="shared" si="2"/>
        <v>0.7</v>
      </c>
      <c r="U33" s="108">
        <f t="shared" si="2"/>
        <v>1142.0999999999999</v>
      </c>
      <c r="V33" s="108">
        <f t="shared" si="2"/>
        <v>79.3</v>
      </c>
      <c r="W33" s="108">
        <f t="shared" si="2"/>
        <v>69.400000000000006</v>
      </c>
      <c r="X33" s="108">
        <f t="shared" si="2"/>
        <v>5.6</v>
      </c>
      <c r="Y33" s="117">
        <f t="shared" si="2"/>
        <v>9.0000000000000011E-3</v>
      </c>
      <c r="Z33" s="21"/>
      <c r="AA33" s="21"/>
      <c r="AB33" s="21"/>
      <c r="AF33" s="20"/>
      <c r="AG33" s="20"/>
      <c r="AH33" s="20"/>
      <c r="AM33" s="162"/>
      <c r="AN33" s="162"/>
    </row>
    <row r="34" spans="1:40" ht="15" customHeight="1" x14ac:dyDescent="0.25">
      <c r="A34" s="6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25"/>
      <c r="O34" s="25"/>
      <c r="P34" s="25"/>
      <c r="Q34" s="20"/>
      <c r="R34" s="20"/>
      <c r="S34" s="20"/>
      <c r="T34" s="25"/>
      <c r="U34" s="25"/>
      <c r="V34" s="25"/>
      <c r="W34" s="25"/>
      <c r="X34" s="25"/>
      <c r="Y34" s="25"/>
      <c r="Z34" s="25"/>
      <c r="AA34" s="25"/>
      <c r="AF34" s="20"/>
      <c r="AG34" s="20"/>
      <c r="AH34" s="20"/>
      <c r="AI34" s="20"/>
    </row>
    <row r="35" spans="1:40" ht="15" customHeight="1" x14ac:dyDescent="0.25">
      <c r="A35" s="6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25"/>
      <c r="O35" s="25"/>
      <c r="P35" s="25"/>
      <c r="Q35" s="20"/>
      <c r="R35" s="20"/>
      <c r="S35" s="20"/>
      <c r="T35" s="25"/>
      <c r="U35" s="25"/>
      <c r="V35" s="25"/>
      <c r="W35" s="25"/>
      <c r="X35" s="25"/>
      <c r="Y35" s="25"/>
      <c r="Z35" s="25"/>
      <c r="AA35" s="25"/>
      <c r="AB35" s="20"/>
      <c r="AC35" s="20"/>
      <c r="AD35" s="20"/>
      <c r="AE35" s="20"/>
      <c r="AF35" s="20"/>
      <c r="AG35" s="20"/>
      <c r="AH35" s="20"/>
      <c r="AI35" s="20"/>
    </row>
    <row r="36" spans="1:40" ht="15" customHeight="1" x14ac:dyDescent="0.25">
      <c r="A36" s="6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28"/>
      <c r="O36" s="28"/>
      <c r="P36" s="28"/>
      <c r="Q36" s="20"/>
      <c r="R36" s="20"/>
      <c r="S36" s="20"/>
      <c r="T36" s="25"/>
      <c r="U36" s="25"/>
      <c r="V36" s="25"/>
      <c r="W36" s="25"/>
      <c r="X36" s="25"/>
      <c r="Y36" s="25"/>
      <c r="Z36" s="25"/>
      <c r="AA36" s="25"/>
      <c r="AB36" s="20"/>
      <c r="AC36" s="20"/>
      <c r="AD36" s="20"/>
      <c r="AE36" s="20"/>
      <c r="AF36" s="20"/>
      <c r="AG36" s="20"/>
      <c r="AH36" s="20"/>
      <c r="AI36" s="20"/>
    </row>
    <row r="37" spans="1:40" ht="15" customHeight="1" x14ac:dyDescent="0.25">
      <c r="A37" s="6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28"/>
      <c r="O37" s="28"/>
      <c r="P37" s="28"/>
      <c r="Q37" s="20"/>
      <c r="R37" s="20"/>
      <c r="S37" s="20"/>
      <c r="T37" s="25"/>
      <c r="U37" s="25"/>
      <c r="V37" s="25"/>
      <c r="W37" s="25"/>
      <c r="X37" s="25"/>
      <c r="Y37" s="25"/>
      <c r="Z37" s="25"/>
      <c r="AA37" s="25"/>
      <c r="AB37" s="20"/>
      <c r="AC37" s="20"/>
      <c r="AD37" s="20"/>
      <c r="AE37" s="20"/>
      <c r="AF37" s="20"/>
      <c r="AG37" s="20"/>
      <c r="AH37" s="20"/>
      <c r="AI37" s="20"/>
    </row>
    <row r="38" spans="1:40" ht="15" customHeight="1" x14ac:dyDescent="0.25">
      <c r="A38" s="6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25"/>
      <c r="O38" s="25"/>
      <c r="P38" s="25"/>
      <c r="Q38" s="20"/>
      <c r="R38" s="20"/>
      <c r="S38" s="20"/>
      <c r="T38" s="25"/>
      <c r="U38" s="25"/>
      <c r="V38" s="25"/>
      <c r="W38" s="25"/>
      <c r="X38" s="25"/>
      <c r="Y38" s="25"/>
      <c r="Z38" s="25"/>
      <c r="AA38" s="25"/>
      <c r="AB38" s="20"/>
      <c r="AC38" s="20"/>
      <c r="AD38" s="20"/>
      <c r="AE38" s="20"/>
      <c r="AF38" s="20"/>
      <c r="AG38" s="20"/>
      <c r="AH38" s="20"/>
      <c r="AI38" s="20"/>
    </row>
    <row r="39" spans="1:40" ht="15" customHeight="1" x14ac:dyDescent="0.25">
      <c r="A39" s="6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28"/>
      <c r="O39" s="28"/>
      <c r="P39" s="28"/>
      <c r="Q39" s="20"/>
      <c r="R39" s="20"/>
      <c r="S39" s="20"/>
      <c r="T39" s="25"/>
      <c r="U39" s="25"/>
      <c r="V39" s="25"/>
      <c r="W39" s="25"/>
      <c r="X39" s="25"/>
      <c r="Y39" s="25"/>
      <c r="Z39" s="25"/>
      <c r="AA39" s="25"/>
      <c r="AB39" s="20"/>
      <c r="AC39" s="20"/>
      <c r="AD39" s="20"/>
      <c r="AE39" s="20"/>
      <c r="AF39" s="20"/>
      <c r="AG39" s="20"/>
      <c r="AH39" s="20"/>
      <c r="AI39" s="20"/>
    </row>
    <row r="40" spans="1:40" ht="15" customHeight="1" x14ac:dyDescent="0.25">
      <c r="A40" s="6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28"/>
      <c r="O40" s="28"/>
      <c r="P40" s="28"/>
      <c r="Q40" s="20"/>
      <c r="R40" s="20"/>
      <c r="S40" s="20"/>
      <c r="T40" s="25"/>
      <c r="U40" s="25"/>
      <c r="V40" s="25"/>
      <c r="W40" s="25"/>
      <c r="X40" s="25"/>
      <c r="Y40" s="25"/>
      <c r="Z40" s="25"/>
      <c r="AA40" s="25"/>
      <c r="AB40" s="20"/>
      <c r="AC40" s="20"/>
      <c r="AD40" s="20"/>
      <c r="AE40" s="20"/>
      <c r="AF40" s="20"/>
      <c r="AG40" s="20"/>
      <c r="AH40" s="20"/>
      <c r="AI40" s="20"/>
    </row>
    <row r="41" spans="1:40" ht="15" customHeight="1" x14ac:dyDescent="0.25">
      <c r="A41" s="6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25"/>
      <c r="O41" s="25"/>
      <c r="P41" s="25"/>
      <c r="Q41" s="20"/>
      <c r="R41" s="20"/>
      <c r="S41" s="20"/>
      <c r="T41" s="25"/>
      <c r="U41" s="25"/>
      <c r="V41" s="25"/>
      <c r="W41" s="25"/>
      <c r="X41" s="25"/>
      <c r="Y41" s="25"/>
      <c r="Z41" s="25"/>
      <c r="AA41" s="25"/>
      <c r="AB41" s="20"/>
      <c r="AC41" s="20"/>
      <c r="AD41" s="20"/>
      <c r="AE41" s="20"/>
      <c r="AF41" s="20"/>
      <c r="AG41" s="20"/>
      <c r="AH41" s="20"/>
      <c r="AI41" s="20"/>
    </row>
    <row r="42" spans="1:40" ht="15" customHeight="1" x14ac:dyDescent="0.25">
      <c r="A42" s="6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28"/>
      <c r="O42" s="28"/>
      <c r="P42" s="28"/>
      <c r="Q42" s="20"/>
      <c r="R42" s="20"/>
      <c r="S42" s="20"/>
      <c r="T42" s="25"/>
      <c r="U42" s="25"/>
      <c r="V42" s="25"/>
      <c r="W42" s="25"/>
      <c r="X42" s="25"/>
      <c r="Y42" s="25"/>
      <c r="Z42" s="25"/>
      <c r="AA42" s="25"/>
      <c r="AB42" s="20"/>
      <c r="AC42" s="20"/>
      <c r="AD42" s="20"/>
      <c r="AE42" s="20"/>
      <c r="AF42" s="20"/>
      <c r="AG42" s="20"/>
      <c r="AH42" s="20"/>
      <c r="AI42" s="20"/>
    </row>
    <row r="43" spans="1:40" ht="15" customHeight="1" x14ac:dyDescent="0.25">
      <c r="A43" s="6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25"/>
      <c r="O43" s="25"/>
      <c r="P43" s="25"/>
      <c r="Q43" s="20"/>
      <c r="R43" s="20"/>
      <c r="S43" s="20"/>
      <c r="T43" s="25"/>
      <c r="U43" s="25"/>
      <c r="V43" s="25"/>
      <c r="W43" s="25"/>
      <c r="X43" s="25"/>
      <c r="Y43" s="25"/>
      <c r="Z43" s="25"/>
      <c r="AA43" s="25"/>
      <c r="AB43" s="20"/>
      <c r="AC43" s="20"/>
      <c r="AD43" s="20"/>
      <c r="AE43" s="20"/>
      <c r="AF43" s="20"/>
      <c r="AG43" s="20"/>
      <c r="AH43" s="20"/>
      <c r="AI43" s="20"/>
    </row>
    <row r="44" spans="1:40" ht="15" customHeight="1" x14ac:dyDescent="0.25">
      <c r="A44" s="6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28"/>
      <c r="O44" s="28"/>
      <c r="P44" s="28"/>
      <c r="Q44" s="20"/>
      <c r="R44" s="20"/>
      <c r="S44" s="20"/>
      <c r="T44" s="25"/>
      <c r="U44" s="25"/>
      <c r="V44" s="25"/>
      <c r="W44" s="25"/>
      <c r="X44" s="25"/>
      <c r="Y44" s="25"/>
      <c r="Z44" s="25"/>
      <c r="AA44" s="25"/>
      <c r="AB44" s="20"/>
      <c r="AC44" s="20"/>
      <c r="AD44" s="20"/>
      <c r="AE44" s="20"/>
      <c r="AF44" s="20"/>
      <c r="AG44" s="20"/>
      <c r="AH44" s="20"/>
      <c r="AI44" s="20"/>
    </row>
    <row r="45" spans="1:40" ht="15" customHeight="1" x14ac:dyDescent="0.25">
      <c r="A45" s="6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25"/>
      <c r="O45" s="25"/>
      <c r="P45" s="25"/>
      <c r="Q45" s="20"/>
      <c r="R45" s="20"/>
      <c r="S45" s="20"/>
      <c r="T45" s="25"/>
      <c r="U45" s="25"/>
      <c r="V45" s="25"/>
      <c r="W45" s="25"/>
      <c r="X45" s="25"/>
      <c r="Y45" s="25"/>
      <c r="Z45" s="25"/>
      <c r="AA45" s="25"/>
      <c r="AB45" s="20"/>
      <c r="AC45" s="20"/>
      <c r="AD45" s="20"/>
      <c r="AE45" s="20"/>
      <c r="AF45" s="20"/>
      <c r="AG45" s="20"/>
      <c r="AH45" s="20"/>
      <c r="AI45" s="20"/>
    </row>
    <row r="46" spans="1:40" ht="15" customHeight="1" x14ac:dyDescent="0.25">
      <c r="A46" s="6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1"/>
      <c r="U46" s="21"/>
      <c r="V46" s="21"/>
      <c r="W46" s="21"/>
      <c r="X46" s="21"/>
      <c r="Y46" s="29"/>
      <c r="Z46" s="29"/>
      <c r="AA46" s="21"/>
      <c r="AB46" s="21"/>
      <c r="AC46" s="21"/>
      <c r="AD46" s="21"/>
      <c r="AE46" s="21"/>
      <c r="AF46" s="21"/>
      <c r="AG46" s="21"/>
      <c r="AH46" s="21"/>
      <c r="AI46" s="21"/>
    </row>
    <row r="47" spans="1:40" ht="15" customHeight="1" x14ac:dyDescent="0.25">
      <c r="A47" s="6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25"/>
      <c r="O47" s="25"/>
      <c r="P47" s="25"/>
      <c r="Q47" s="20"/>
      <c r="R47" s="20"/>
      <c r="S47" s="20"/>
      <c r="T47" s="25"/>
      <c r="Y47" s="25"/>
      <c r="Z47" s="25"/>
      <c r="AA47" s="25"/>
      <c r="AF47" s="20"/>
      <c r="AG47" s="20"/>
      <c r="AH47" s="20"/>
      <c r="AI47" s="20"/>
    </row>
    <row r="48" spans="1:40" ht="15" customHeight="1" x14ac:dyDescent="0.25">
      <c r="A48" s="6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25"/>
      <c r="O48" s="25"/>
      <c r="P48" s="25"/>
      <c r="Q48" s="20"/>
      <c r="R48" s="20"/>
      <c r="S48" s="20"/>
      <c r="T48" s="25"/>
      <c r="U48" s="25"/>
      <c r="V48" s="25"/>
      <c r="W48" s="25"/>
      <c r="X48" s="25"/>
      <c r="Y48" s="25"/>
      <c r="Z48" s="25"/>
      <c r="AA48" s="25"/>
      <c r="AB48" s="20"/>
      <c r="AC48" s="20"/>
      <c r="AD48" s="20"/>
      <c r="AE48" s="20"/>
      <c r="AF48" s="20"/>
      <c r="AG48" s="20"/>
      <c r="AH48" s="20"/>
      <c r="AI48" s="20"/>
    </row>
    <row r="49" spans="1:35" ht="15" customHeight="1" x14ac:dyDescent="0.25">
      <c r="A49" s="6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25"/>
      <c r="O49" s="25"/>
      <c r="P49" s="25"/>
      <c r="Q49" s="20"/>
      <c r="R49" s="20"/>
      <c r="S49" s="20"/>
      <c r="T49" s="25"/>
      <c r="U49" s="20"/>
      <c r="V49" s="20"/>
      <c r="W49" s="20"/>
      <c r="X49" s="20"/>
      <c r="Y49" s="25"/>
      <c r="Z49" s="25"/>
      <c r="AA49" s="25"/>
      <c r="AB49" s="20"/>
      <c r="AC49" s="20"/>
      <c r="AD49" s="20"/>
      <c r="AE49" s="20"/>
      <c r="AF49" s="20"/>
      <c r="AG49" s="20"/>
      <c r="AH49" s="20"/>
      <c r="AI49" s="20"/>
    </row>
    <row r="50" spans="1:35" ht="15" customHeight="1" x14ac:dyDescent="0.25">
      <c r="A50" s="6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25"/>
      <c r="O50" s="25"/>
      <c r="P50" s="25"/>
      <c r="Q50" s="20"/>
      <c r="R50" s="20"/>
      <c r="S50" s="20"/>
      <c r="T50" s="25"/>
      <c r="U50" s="20"/>
      <c r="V50" s="20"/>
      <c r="W50" s="20"/>
      <c r="X50" s="20"/>
      <c r="Y50" s="25"/>
      <c r="Z50" s="25"/>
      <c r="AA50" s="20"/>
      <c r="AB50" s="20"/>
      <c r="AC50" s="20"/>
      <c r="AD50" s="20"/>
      <c r="AE50" s="20"/>
      <c r="AF50" s="20"/>
      <c r="AG50" s="20"/>
      <c r="AH50" s="20"/>
      <c r="AI50" s="20"/>
    </row>
    <row r="51" spans="1:35" ht="15" customHeight="1" x14ac:dyDescent="0.25">
      <c r="A51" s="6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5"/>
      <c r="O51" s="25"/>
      <c r="P51" s="25"/>
      <c r="Q51" s="1"/>
      <c r="R51" s="1"/>
      <c r="S51" s="1"/>
      <c r="T51" s="25"/>
      <c r="AH51" s="20"/>
    </row>
    <row r="52" spans="1:35" ht="15" customHeight="1" x14ac:dyDescent="0.25">
      <c r="A52" s="6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25"/>
      <c r="O52" s="25"/>
      <c r="P52" s="25"/>
      <c r="Q52" s="1"/>
      <c r="R52" s="1"/>
      <c r="S52" s="1"/>
      <c r="T52" s="25"/>
      <c r="AH52" s="20"/>
    </row>
    <row r="53" spans="1:35" ht="15" customHeight="1" x14ac:dyDescent="0.25">
      <c r="A53" s="6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27"/>
      <c r="O53" s="27"/>
      <c r="P53" s="27"/>
      <c r="Q53" s="1"/>
      <c r="R53" s="1"/>
      <c r="S53" s="1"/>
      <c r="U53" s="20"/>
      <c r="V53" s="20"/>
      <c r="W53" s="20"/>
      <c r="X53" s="20"/>
      <c r="AG53" s="20"/>
    </row>
    <row r="54" spans="1:35" ht="15" customHeight="1" x14ac:dyDescent="0.25">
      <c r="A54" s="6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27"/>
      <c r="O54" s="27"/>
      <c r="P54" s="27"/>
      <c r="Q54" s="1"/>
      <c r="R54" s="1"/>
      <c r="S54" s="1"/>
      <c r="AG54" s="20"/>
    </row>
    <row r="55" spans="1:35" ht="15" customHeight="1" x14ac:dyDescent="0.25">
      <c r="A55" s="6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27"/>
      <c r="O55" s="27"/>
      <c r="P55" s="27"/>
      <c r="Q55" s="1"/>
      <c r="R55" s="1"/>
      <c r="S55" s="1"/>
    </row>
    <row r="56" spans="1:35" ht="15" customHeight="1" x14ac:dyDescent="0.25">
      <c r="A56" s="6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U56" s="25"/>
      <c r="V56" s="25"/>
      <c r="W56" s="25"/>
      <c r="X56" s="25"/>
    </row>
    <row r="57" spans="1:35" ht="15" customHeight="1" x14ac:dyDescent="0.25">
      <c r="A57" s="6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27"/>
      <c r="O57" s="27"/>
      <c r="P57" s="27"/>
      <c r="Q57" s="1"/>
      <c r="R57" s="1"/>
      <c r="S57" s="1"/>
      <c r="U57" s="25"/>
      <c r="V57" s="25"/>
      <c r="W57" s="25"/>
      <c r="X57" s="25"/>
      <c r="AB57" s="20"/>
    </row>
    <row r="58" spans="1:35" ht="15" customHeight="1" x14ac:dyDescent="0.25">
      <c r="A58" s="6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27"/>
      <c r="O58" s="27"/>
      <c r="P58" s="27"/>
      <c r="Q58" s="1"/>
      <c r="R58" s="1"/>
      <c r="S58" s="1"/>
      <c r="U58" s="25"/>
      <c r="V58" s="25"/>
      <c r="W58" s="25"/>
      <c r="X58" s="25"/>
      <c r="AB58" s="20"/>
    </row>
    <row r="59" spans="1:35" ht="15" customHeight="1" x14ac:dyDescent="0.25">
      <c r="A59" s="6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27"/>
      <c r="O59" s="27"/>
      <c r="P59" s="27"/>
      <c r="Q59" s="1"/>
      <c r="R59" s="1"/>
      <c r="S59" s="1"/>
      <c r="U59" s="25"/>
      <c r="V59" s="25"/>
      <c r="W59" s="25"/>
      <c r="X59" s="25"/>
      <c r="AB59" s="20"/>
    </row>
    <row r="60" spans="1:35" ht="15" customHeight="1" x14ac:dyDescent="0.25">
      <c r="A60" s="6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</row>
    <row r="61" spans="1:35" ht="15" customHeight="1" x14ac:dyDescent="0.25">
      <c r="A61" s="6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27"/>
      <c r="O61" s="27"/>
      <c r="P61" s="27"/>
      <c r="Q61" s="1"/>
      <c r="R61" s="1"/>
      <c r="S61" s="1"/>
      <c r="AC61" s="20"/>
      <c r="AD61" s="20"/>
      <c r="AE61" s="20"/>
    </row>
    <row r="62" spans="1:35" ht="15" customHeight="1" x14ac:dyDescent="0.25">
      <c r="A62" s="6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AC62" s="20"/>
      <c r="AD62" s="20"/>
      <c r="AE62" s="20"/>
    </row>
    <row r="63" spans="1:35" ht="15" customHeight="1" x14ac:dyDescent="0.25">
      <c r="A63" s="6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27"/>
      <c r="O63" s="27"/>
      <c r="P63" s="27"/>
      <c r="Q63" s="1"/>
      <c r="R63" s="1"/>
      <c r="S63" s="1"/>
      <c r="AC63" s="20"/>
      <c r="AD63" s="20"/>
      <c r="AE63" s="20"/>
      <c r="AI63" s="20"/>
    </row>
    <row r="64" spans="1:35" ht="15" customHeight="1" x14ac:dyDescent="0.25">
      <c r="A64" s="6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27"/>
      <c r="O64" s="27"/>
      <c r="P64" s="27"/>
      <c r="Q64" s="1"/>
      <c r="R64" s="1"/>
      <c r="S64" s="1"/>
      <c r="AC64" s="20"/>
      <c r="AD64" s="20"/>
      <c r="AE64" s="20"/>
      <c r="AI64" s="20"/>
    </row>
    <row r="65" spans="1:35" ht="15" customHeight="1" x14ac:dyDescent="0.25">
      <c r="A65" s="6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AC65" s="20"/>
      <c r="AD65" s="20"/>
      <c r="AE65" s="20"/>
    </row>
    <row r="66" spans="1:35" ht="15" customHeight="1" x14ac:dyDescent="0.25">
      <c r="A66" s="6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1"/>
      <c r="U66" s="21"/>
      <c r="V66" s="21"/>
      <c r="W66" s="21"/>
      <c r="X66" s="21"/>
      <c r="Y66" s="24"/>
      <c r="Z66" s="24"/>
      <c r="AA66" s="21"/>
      <c r="AB66" s="21"/>
      <c r="AC66" s="21"/>
      <c r="AD66" s="21"/>
      <c r="AE66" s="21"/>
      <c r="AF66" s="21"/>
      <c r="AG66" s="21"/>
      <c r="AH66" s="21"/>
      <c r="AI66" s="21"/>
    </row>
    <row r="67" spans="1:35" ht="15" customHeight="1" x14ac:dyDescent="0.25">
      <c r="A67" s="6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20"/>
      <c r="R67" s="20"/>
      <c r="S67" s="20"/>
      <c r="T67" s="25"/>
      <c r="U67" s="20"/>
      <c r="V67" s="20"/>
      <c r="W67" s="20"/>
      <c r="X67" s="20"/>
      <c r="Y67" s="25"/>
      <c r="AB67" s="20"/>
      <c r="AC67" s="20"/>
      <c r="AD67" s="20"/>
      <c r="AE67" s="20"/>
      <c r="AF67" s="20"/>
      <c r="AG67" s="20"/>
      <c r="AH67" s="20"/>
      <c r="AI67" s="20"/>
    </row>
    <row r="68" spans="1:35" ht="15" customHeight="1" x14ac:dyDescent="0.25">
      <c r="A68" s="6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20"/>
      <c r="R68" s="20"/>
      <c r="S68" s="20"/>
      <c r="T68" s="25"/>
      <c r="Z68" s="25"/>
      <c r="AA68" s="25"/>
      <c r="AB68" s="20"/>
      <c r="AC68" s="20"/>
      <c r="AD68" s="20"/>
      <c r="AE68" s="20"/>
      <c r="AF68" s="20"/>
      <c r="AG68" s="20"/>
      <c r="AH68" s="20"/>
      <c r="AI68" s="20"/>
    </row>
    <row r="69" spans="1:35" ht="15" customHeight="1" x14ac:dyDescent="0.25">
      <c r="A69" s="6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20"/>
      <c r="R69" s="20"/>
      <c r="S69" s="20"/>
      <c r="T69" s="25"/>
      <c r="U69" s="25"/>
      <c r="V69" s="25"/>
      <c r="W69" s="25"/>
      <c r="X69" s="25"/>
      <c r="Y69" s="25"/>
      <c r="Z69" s="25"/>
      <c r="AA69" s="25"/>
      <c r="AB69" s="20"/>
      <c r="AC69" s="20"/>
      <c r="AD69" s="20"/>
      <c r="AE69" s="20"/>
      <c r="AF69" s="20"/>
      <c r="AG69" s="20"/>
      <c r="AH69" s="20"/>
      <c r="AI69" s="20"/>
    </row>
    <row r="70" spans="1:35" ht="15" customHeight="1" x14ac:dyDescent="0.25">
      <c r="A70" s="6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20"/>
      <c r="R70" s="20"/>
      <c r="S70" s="20"/>
      <c r="T70" s="25"/>
      <c r="U70" s="25"/>
      <c r="V70" s="25"/>
      <c r="W70" s="25"/>
      <c r="X70" s="25"/>
      <c r="Y70" s="25"/>
      <c r="Z70" s="25"/>
      <c r="AA70" s="25"/>
      <c r="AB70" s="20"/>
      <c r="AC70" s="20"/>
      <c r="AD70" s="20"/>
      <c r="AE70" s="20"/>
      <c r="AF70" s="20"/>
      <c r="AG70" s="20"/>
      <c r="AH70" s="20"/>
      <c r="AI70" s="20"/>
    </row>
    <row r="71" spans="1:35" ht="15" customHeight="1" x14ac:dyDescent="0.25">
      <c r="A71" s="6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27"/>
      <c r="O71" s="27"/>
      <c r="P71" s="27"/>
      <c r="Q71" s="20"/>
      <c r="R71" s="20"/>
      <c r="S71" s="20"/>
      <c r="T71" s="25"/>
      <c r="U71" s="25"/>
      <c r="V71" s="25"/>
      <c r="W71" s="25"/>
      <c r="X71" s="25"/>
      <c r="Y71" s="25"/>
      <c r="Z71" s="25"/>
      <c r="AA71" s="25"/>
      <c r="AB71" s="20"/>
      <c r="AC71" s="20"/>
      <c r="AD71" s="20"/>
      <c r="AE71" s="20"/>
      <c r="AF71" s="20"/>
      <c r="AG71" s="20"/>
      <c r="AH71" s="20"/>
      <c r="AI71" s="20"/>
    </row>
    <row r="72" spans="1:35" ht="15" customHeight="1" x14ac:dyDescent="0.25">
      <c r="A72" s="6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27"/>
      <c r="O72" s="27"/>
      <c r="P72" s="27"/>
      <c r="Q72" s="20"/>
      <c r="R72" s="20"/>
      <c r="S72" s="20"/>
      <c r="T72" s="25"/>
      <c r="U72" s="25"/>
      <c r="V72" s="25"/>
      <c r="W72" s="25"/>
      <c r="X72" s="25"/>
      <c r="Y72" s="25"/>
      <c r="Z72" s="25"/>
      <c r="AA72" s="25"/>
      <c r="AB72" s="20"/>
      <c r="AC72" s="20"/>
      <c r="AD72" s="20"/>
      <c r="AE72" s="20"/>
      <c r="AF72" s="20"/>
      <c r="AG72" s="20"/>
      <c r="AH72" s="20"/>
      <c r="AI72" s="20"/>
    </row>
    <row r="73" spans="1:35" ht="15" customHeight="1" x14ac:dyDescent="0.25">
      <c r="A73" s="6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20"/>
      <c r="R73" s="20"/>
      <c r="S73" s="20"/>
      <c r="T73" s="25"/>
      <c r="U73" s="25"/>
      <c r="V73" s="25"/>
      <c r="W73" s="25"/>
      <c r="X73" s="25"/>
      <c r="Y73" s="25"/>
      <c r="Z73" s="25"/>
      <c r="AA73" s="25"/>
      <c r="AB73" s="20"/>
      <c r="AC73" s="20"/>
      <c r="AD73" s="20"/>
      <c r="AE73" s="20"/>
      <c r="AF73" s="20"/>
      <c r="AG73" s="20"/>
      <c r="AH73" s="20"/>
      <c r="AI73" s="20"/>
    </row>
    <row r="74" spans="1:35" ht="15" customHeight="1" x14ac:dyDescent="0.25">
      <c r="A74" s="6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27"/>
      <c r="O74" s="27"/>
      <c r="P74" s="27"/>
      <c r="Q74" s="20"/>
      <c r="R74" s="20"/>
      <c r="S74" s="20"/>
      <c r="T74" s="25"/>
      <c r="U74" s="20"/>
      <c r="V74" s="20"/>
      <c r="W74" s="20"/>
      <c r="X74" s="20"/>
      <c r="Y74" s="25"/>
      <c r="Z74" s="25"/>
      <c r="AA74" s="25"/>
      <c r="AB74" s="20"/>
      <c r="AC74" s="20"/>
      <c r="AD74" s="20"/>
      <c r="AE74" s="20"/>
      <c r="AF74" s="20"/>
      <c r="AG74" s="20"/>
      <c r="AH74" s="20"/>
      <c r="AI74" s="20"/>
    </row>
    <row r="75" spans="1:35" ht="15" customHeight="1" x14ac:dyDescent="0.25">
      <c r="A75" s="6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20"/>
      <c r="R75" s="20"/>
      <c r="S75" s="20"/>
      <c r="T75" s="25"/>
      <c r="U75" s="25"/>
      <c r="V75" s="25"/>
      <c r="W75" s="25"/>
      <c r="X75" s="25"/>
      <c r="Y75" s="25"/>
      <c r="Z75" s="25"/>
      <c r="AA75" s="25"/>
      <c r="AB75" s="20"/>
      <c r="AC75" s="20"/>
      <c r="AD75" s="20"/>
      <c r="AE75" s="20"/>
      <c r="AF75" s="20"/>
      <c r="AG75" s="20"/>
      <c r="AH75" s="20"/>
      <c r="AI75" s="20"/>
    </row>
    <row r="76" spans="1:35" ht="15" customHeight="1" x14ac:dyDescent="0.25">
      <c r="A76" s="6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27"/>
      <c r="O76" s="27"/>
      <c r="P76" s="27"/>
      <c r="Q76" s="20"/>
      <c r="R76" s="20"/>
      <c r="S76" s="20"/>
      <c r="T76" s="25"/>
      <c r="U76" s="25"/>
      <c r="V76" s="25"/>
      <c r="W76" s="25"/>
      <c r="X76" s="25"/>
      <c r="Y76" s="25"/>
      <c r="Z76" s="25"/>
      <c r="AA76" s="25"/>
      <c r="AB76" s="20"/>
      <c r="AC76" s="20"/>
      <c r="AD76" s="20"/>
      <c r="AE76" s="20"/>
      <c r="AF76" s="20"/>
      <c r="AG76" s="20"/>
      <c r="AH76" s="20"/>
      <c r="AI76" s="20"/>
    </row>
    <row r="77" spans="1:35" ht="15" customHeight="1" x14ac:dyDescent="0.25">
      <c r="A77" s="6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27"/>
      <c r="O77" s="27"/>
      <c r="P77" s="27"/>
      <c r="Q77" s="20"/>
      <c r="R77" s="20"/>
      <c r="S77" s="20"/>
      <c r="T77" s="25"/>
      <c r="U77" s="25"/>
      <c r="V77" s="25"/>
      <c r="W77" s="25"/>
      <c r="X77" s="25"/>
      <c r="Y77" s="25"/>
      <c r="Z77" s="25"/>
      <c r="AA77" s="25"/>
      <c r="AB77" s="20"/>
      <c r="AC77" s="20"/>
      <c r="AD77" s="20"/>
      <c r="AE77" s="20"/>
      <c r="AF77" s="20"/>
      <c r="AG77" s="20"/>
      <c r="AH77" s="20"/>
      <c r="AI77" s="20"/>
    </row>
    <row r="78" spans="1:35" ht="15" customHeight="1" x14ac:dyDescent="0.25">
      <c r="A78" s="6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27"/>
      <c r="O78" s="27"/>
      <c r="P78" s="27"/>
      <c r="Q78" s="20"/>
      <c r="R78" s="20"/>
      <c r="S78" s="20"/>
      <c r="T78" s="25"/>
      <c r="U78" s="25"/>
      <c r="V78" s="25"/>
      <c r="W78" s="25"/>
      <c r="X78" s="25"/>
      <c r="Y78" s="25"/>
      <c r="Z78" s="25"/>
      <c r="AA78" s="25"/>
      <c r="AB78" s="20"/>
      <c r="AC78" s="20"/>
      <c r="AD78" s="20"/>
      <c r="AE78" s="20"/>
      <c r="AF78" s="20"/>
      <c r="AG78" s="20"/>
      <c r="AH78" s="20"/>
      <c r="AI78" s="20"/>
    </row>
    <row r="79" spans="1:35" ht="15" customHeight="1" x14ac:dyDescent="0.25">
      <c r="A79" s="6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27"/>
      <c r="O79" s="27"/>
      <c r="P79" s="27"/>
      <c r="Q79" s="20"/>
      <c r="R79" s="20"/>
      <c r="S79" s="20"/>
      <c r="T79" s="25"/>
      <c r="U79" s="25"/>
      <c r="V79" s="25"/>
      <c r="W79" s="25"/>
      <c r="X79" s="25"/>
      <c r="Y79" s="25"/>
      <c r="Z79" s="25"/>
      <c r="AA79" s="25"/>
      <c r="AB79" s="20"/>
      <c r="AC79" s="20"/>
      <c r="AD79" s="20"/>
      <c r="AE79" s="20"/>
      <c r="AF79" s="20"/>
      <c r="AG79" s="20"/>
      <c r="AH79" s="20"/>
      <c r="AI79" s="20"/>
    </row>
    <row r="80" spans="1:35" ht="15" customHeight="1" x14ac:dyDescent="0.25">
      <c r="A80" s="6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20"/>
      <c r="R80" s="20"/>
      <c r="S80" s="20"/>
      <c r="T80" s="25"/>
      <c r="U80" s="25"/>
      <c r="V80" s="25"/>
      <c r="W80" s="25"/>
      <c r="X80" s="25"/>
      <c r="Y80" s="25"/>
      <c r="Z80" s="25"/>
      <c r="AA80" s="25"/>
      <c r="AB80" s="20"/>
      <c r="AC80" s="20"/>
      <c r="AD80" s="20"/>
      <c r="AE80" s="20"/>
      <c r="AF80" s="20"/>
      <c r="AG80" s="20"/>
      <c r="AH80" s="20"/>
      <c r="AI80" s="20"/>
    </row>
    <row r="81" spans="1:35" ht="15" customHeight="1" x14ac:dyDescent="0.25">
      <c r="A81" s="6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1"/>
      <c r="U81" s="21"/>
      <c r="V81" s="21"/>
      <c r="W81" s="21"/>
      <c r="X81" s="21"/>
      <c r="Y81" s="29"/>
      <c r="Z81" s="29"/>
      <c r="AA81" s="21"/>
      <c r="AB81" s="21"/>
      <c r="AC81" s="21"/>
      <c r="AD81" s="21"/>
      <c r="AE81" s="21"/>
      <c r="AF81" s="21"/>
      <c r="AG81" s="21"/>
      <c r="AH81" s="21"/>
      <c r="AI81" s="21"/>
    </row>
    <row r="82" spans="1:35" ht="30" customHeight="1" x14ac:dyDescent="0.25">
      <c r="A82" s="13">
        <v>15</v>
      </c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1"/>
      <c r="U82" s="21"/>
      <c r="V82" s="21"/>
      <c r="W82" s="21"/>
      <c r="X82" s="21"/>
      <c r="Y82" s="30"/>
      <c r="Z82" s="30"/>
      <c r="AA82" s="21"/>
      <c r="AB82" s="21"/>
      <c r="AC82" s="21"/>
      <c r="AD82" s="21"/>
      <c r="AE82" s="21"/>
      <c r="AF82" s="21"/>
      <c r="AG82" s="21"/>
      <c r="AH82" s="21"/>
      <c r="AI82" s="21"/>
    </row>
    <row r="83" spans="1:35" ht="15" customHeight="1" x14ac:dyDescent="0.25">
      <c r="A83" s="14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</row>
  </sheetData>
  <mergeCells count="33">
    <mergeCell ref="Z3:AA3"/>
    <mergeCell ref="W4:W7"/>
    <mergeCell ref="O4:O7"/>
    <mergeCell ref="B2:Y2"/>
    <mergeCell ref="L3:L8"/>
    <mergeCell ref="P4:P7"/>
    <mergeCell ref="Q4:Q7"/>
    <mergeCell ref="R4:R7"/>
    <mergeCell ref="S4:S7"/>
    <mergeCell ref="B3:B8"/>
    <mergeCell ref="C3:C8"/>
    <mergeCell ref="D3:E7"/>
    <mergeCell ref="F3:F8"/>
    <mergeCell ref="G3:G8"/>
    <mergeCell ref="H3:H8"/>
    <mergeCell ref="J3:J7"/>
    <mergeCell ref="X4:X7"/>
    <mergeCell ref="AB4:AB7"/>
    <mergeCell ref="AO4:AO7"/>
    <mergeCell ref="AM33:AN33"/>
    <mergeCell ref="Y4:Y7"/>
    <mergeCell ref="Z4:Z7"/>
    <mergeCell ref="AA4:AA7"/>
    <mergeCell ref="B33:M33"/>
    <mergeCell ref="I3:I8"/>
    <mergeCell ref="T4:T7"/>
    <mergeCell ref="U4:U7"/>
    <mergeCell ref="V4:V7"/>
    <mergeCell ref="M3:M8"/>
    <mergeCell ref="N3:P3"/>
    <mergeCell ref="N4:N7"/>
    <mergeCell ref="U3:W3"/>
    <mergeCell ref="K3:K7"/>
  </mergeCells>
  <phoneticPr fontId="6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25C10-1CFC-443D-A1B5-F458C4EA4503}">
  <dimension ref="A1:AG63"/>
  <sheetViews>
    <sheetView zoomScaleNormal="100" workbookViewId="0">
      <selection activeCell="O8" sqref="O8"/>
    </sheetView>
  </sheetViews>
  <sheetFormatPr defaultColWidth="9.140625" defaultRowHeight="15" customHeight="1" x14ac:dyDescent="0.25"/>
  <cols>
    <col min="1" max="1" width="5.7109375" style="3" customWidth="1"/>
    <col min="2" max="2" width="5.5703125" style="3" bestFit="1" customWidth="1"/>
    <col min="3" max="3" width="8.85546875" style="3" bestFit="1" customWidth="1"/>
    <col min="4" max="5" width="8.5703125" style="3" customWidth="1"/>
    <col min="6" max="7" width="10.28515625" style="3" customWidth="1"/>
    <col min="8" max="8" width="13.85546875" style="3" customWidth="1"/>
    <col min="9" max="9" width="7.28515625" style="3" customWidth="1"/>
    <col min="10" max="10" width="9.28515625" style="3" customWidth="1"/>
    <col min="11" max="11" width="9.85546875" style="3" customWidth="1"/>
    <col min="12" max="12" width="13.85546875" style="3" customWidth="1"/>
    <col min="13" max="13" width="7.7109375" style="3" customWidth="1"/>
    <col min="14" max="15" width="9.7109375" style="3" customWidth="1"/>
    <col min="16" max="16" width="7.7109375" style="3" customWidth="1"/>
    <col min="17" max="17" width="9.5703125" style="1" customWidth="1"/>
    <col min="18" max="20" width="7.7109375" style="1" customWidth="1"/>
    <col min="21" max="27" width="10.7109375" style="1" customWidth="1"/>
    <col min="28" max="28" width="9.140625" style="1"/>
    <col min="29" max="29" width="4.7109375" style="1" customWidth="1"/>
    <col min="30" max="30" width="13.7109375" style="1" customWidth="1"/>
    <col min="31" max="32" width="4.7109375" style="1" customWidth="1"/>
    <col min="33" max="33" width="13.7109375" style="1" customWidth="1"/>
    <col min="34" max="35" width="4.7109375" style="1" customWidth="1"/>
    <col min="36" max="36" width="15.5703125" style="1" customWidth="1"/>
    <col min="37" max="16384" width="9.140625" style="1"/>
  </cols>
  <sheetData>
    <row r="1" spans="1:33" ht="15" customHeight="1" thickBot="1" x14ac:dyDescent="0.3">
      <c r="A1" s="3" t="s">
        <v>2</v>
      </c>
      <c r="B1" s="4">
        <v>3</v>
      </c>
      <c r="C1" s="4">
        <v>3</v>
      </c>
      <c r="D1" s="4">
        <v>5</v>
      </c>
      <c r="E1" s="4">
        <v>6</v>
      </c>
      <c r="F1" s="4"/>
      <c r="G1" s="4">
        <v>8</v>
      </c>
      <c r="H1" s="4"/>
      <c r="I1" s="4"/>
      <c r="J1" s="4"/>
      <c r="K1" s="4"/>
      <c r="L1" s="4"/>
      <c r="M1" s="4">
        <v>8</v>
      </c>
      <c r="N1" s="4">
        <v>6</v>
      </c>
      <c r="O1" s="4"/>
      <c r="P1" s="4">
        <v>7</v>
      </c>
      <c r="Q1" s="2">
        <v>10</v>
      </c>
      <c r="R1" s="2"/>
      <c r="S1" s="2"/>
      <c r="T1" s="2">
        <v>10</v>
      </c>
      <c r="U1" s="2"/>
      <c r="V1" s="2"/>
      <c r="W1" s="2"/>
      <c r="X1" s="2">
        <v>10</v>
      </c>
      <c r="Y1" s="2">
        <v>10</v>
      </c>
      <c r="Z1" s="2">
        <v>10</v>
      </c>
      <c r="AA1" s="2">
        <v>10</v>
      </c>
    </row>
    <row r="2" spans="1:33" ht="15" customHeight="1" thickBot="1" x14ac:dyDescent="0.3">
      <c r="A2" s="13">
        <v>15</v>
      </c>
      <c r="B2" s="163" t="s">
        <v>142</v>
      </c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77"/>
      <c r="R2" s="22"/>
      <c r="S2" s="22"/>
      <c r="T2" s="22"/>
      <c r="U2" s="22"/>
      <c r="V2" s="22"/>
      <c r="W2" s="22"/>
      <c r="X2" s="22"/>
      <c r="Y2" s="22"/>
      <c r="Z2" s="22"/>
      <c r="AA2" s="22"/>
    </row>
    <row r="3" spans="1:33" ht="15" customHeight="1" x14ac:dyDescent="0.25">
      <c r="A3" s="13">
        <v>15</v>
      </c>
      <c r="B3" s="148" t="s">
        <v>6</v>
      </c>
      <c r="C3" s="145" t="s">
        <v>3</v>
      </c>
      <c r="D3" s="191" t="s">
        <v>4</v>
      </c>
      <c r="E3" s="192"/>
      <c r="F3" s="152" t="s">
        <v>29</v>
      </c>
      <c r="G3" s="152" t="s">
        <v>5</v>
      </c>
      <c r="H3" s="173" t="s">
        <v>26</v>
      </c>
      <c r="I3" s="176" t="s">
        <v>145</v>
      </c>
      <c r="J3" s="176" t="s">
        <v>40</v>
      </c>
      <c r="K3" s="176" t="s">
        <v>11</v>
      </c>
      <c r="L3" s="199" t="s">
        <v>146</v>
      </c>
      <c r="M3" s="139">
        <v>202</v>
      </c>
      <c r="N3" s="62">
        <v>204</v>
      </c>
      <c r="O3" s="62">
        <v>301</v>
      </c>
      <c r="P3" s="62">
        <v>304</v>
      </c>
      <c r="Q3" s="121">
        <v>441</v>
      </c>
      <c r="R3" s="184"/>
      <c r="S3" s="184"/>
      <c r="T3" s="11"/>
      <c r="U3" s="22"/>
      <c r="V3" s="22"/>
      <c r="W3" s="22"/>
      <c r="X3" s="22"/>
      <c r="Y3" s="22"/>
      <c r="Z3" s="22"/>
      <c r="AA3" s="11"/>
    </row>
    <row r="4" spans="1:33" ht="120" customHeight="1" x14ac:dyDescent="0.25">
      <c r="A4" s="13">
        <v>15</v>
      </c>
      <c r="B4" s="149"/>
      <c r="C4" s="146"/>
      <c r="D4" s="193"/>
      <c r="E4" s="194"/>
      <c r="F4" s="153"/>
      <c r="G4" s="153"/>
      <c r="H4" s="174"/>
      <c r="I4" s="176"/>
      <c r="J4" s="176"/>
      <c r="K4" s="176"/>
      <c r="L4" s="200"/>
      <c r="M4" s="151" t="s">
        <v>45</v>
      </c>
      <c r="N4" s="151" t="s">
        <v>48</v>
      </c>
      <c r="O4" s="151" t="s">
        <v>181</v>
      </c>
      <c r="P4" s="151" t="s">
        <v>47</v>
      </c>
      <c r="Q4" s="161" t="s">
        <v>180</v>
      </c>
      <c r="R4" s="144"/>
      <c r="S4" s="183"/>
      <c r="T4" s="144"/>
      <c r="U4" s="34"/>
      <c r="W4" s="23"/>
      <c r="X4" s="34"/>
      <c r="Y4" s="23"/>
      <c r="Z4" s="23"/>
      <c r="AA4" s="23"/>
      <c r="AG4" s="144"/>
    </row>
    <row r="5" spans="1:33" ht="15" customHeight="1" x14ac:dyDescent="0.25">
      <c r="A5" s="13">
        <f>15*8</f>
        <v>120</v>
      </c>
      <c r="B5" s="149"/>
      <c r="C5" s="146"/>
      <c r="D5" s="193"/>
      <c r="E5" s="194"/>
      <c r="F5" s="153"/>
      <c r="G5" s="153"/>
      <c r="H5" s="174"/>
      <c r="I5" s="176"/>
      <c r="J5" s="176"/>
      <c r="K5" s="176"/>
      <c r="L5" s="200"/>
      <c r="M5" s="151"/>
      <c r="N5" s="151"/>
      <c r="O5" s="151"/>
      <c r="P5" s="151"/>
      <c r="Q5" s="161"/>
      <c r="R5" s="144"/>
      <c r="S5" s="183"/>
      <c r="T5" s="144"/>
      <c r="U5" s="34"/>
      <c r="V5" s="23"/>
      <c r="W5" s="23"/>
      <c r="X5" s="34"/>
      <c r="Y5" s="23"/>
      <c r="Z5" s="23"/>
      <c r="AA5" s="23"/>
      <c r="AG5" s="144"/>
    </row>
    <row r="6" spans="1:33" ht="15" customHeight="1" x14ac:dyDescent="0.25">
      <c r="A6" s="13">
        <v>15</v>
      </c>
      <c r="B6" s="149"/>
      <c r="C6" s="146"/>
      <c r="D6" s="193"/>
      <c r="E6" s="194"/>
      <c r="F6" s="153"/>
      <c r="G6" s="153"/>
      <c r="H6" s="174"/>
      <c r="I6" s="176"/>
      <c r="J6" s="176"/>
      <c r="K6" s="176"/>
      <c r="L6" s="200"/>
      <c r="M6" s="151"/>
      <c r="N6" s="151"/>
      <c r="O6" s="151"/>
      <c r="P6" s="151"/>
      <c r="Q6" s="161"/>
      <c r="R6" s="144"/>
      <c r="S6" s="183"/>
      <c r="T6" s="144"/>
      <c r="U6" s="34"/>
      <c r="V6" s="23"/>
      <c r="W6" s="23"/>
      <c r="X6" s="34"/>
      <c r="Y6" s="23"/>
      <c r="Z6" s="23"/>
      <c r="AA6" s="23"/>
      <c r="AG6" s="144"/>
    </row>
    <row r="7" spans="1:33" ht="23.25" customHeight="1" x14ac:dyDescent="0.25">
      <c r="A7" s="13">
        <v>15</v>
      </c>
      <c r="B7" s="149"/>
      <c r="C7" s="146"/>
      <c r="D7" s="193"/>
      <c r="E7" s="194"/>
      <c r="F7" s="153"/>
      <c r="G7" s="153"/>
      <c r="H7" s="174"/>
      <c r="I7" s="176"/>
      <c r="J7" s="173"/>
      <c r="K7" s="173"/>
      <c r="L7" s="200"/>
      <c r="M7" s="151"/>
      <c r="N7" s="151"/>
      <c r="O7" s="151"/>
      <c r="P7" s="151"/>
      <c r="Q7" s="161"/>
      <c r="R7" s="144"/>
      <c r="S7" s="183"/>
      <c r="T7" s="144"/>
      <c r="U7" s="34"/>
      <c r="V7" s="23"/>
      <c r="W7" s="23"/>
      <c r="X7" s="34"/>
      <c r="Y7" s="23"/>
      <c r="Z7" s="23"/>
      <c r="AA7" s="23"/>
      <c r="AG7" s="144"/>
    </row>
    <row r="8" spans="1:33" ht="15" customHeight="1" thickBot="1" x14ac:dyDescent="0.3">
      <c r="A8" s="13">
        <v>15</v>
      </c>
      <c r="B8" s="150"/>
      <c r="C8" s="147"/>
      <c r="D8" s="195"/>
      <c r="E8" s="196"/>
      <c r="F8" s="154"/>
      <c r="G8" s="154"/>
      <c r="H8" s="175"/>
      <c r="I8" s="178"/>
      <c r="J8" s="54" t="s">
        <v>7</v>
      </c>
      <c r="K8" s="36" t="s">
        <v>12</v>
      </c>
      <c r="L8" s="201"/>
      <c r="M8" s="12" t="s">
        <v>49</v>
      </c>
      <c r="N8" s="12" t="s">
        <v>49</v>
      </c>
      <c r="O8" s="12" t="s">
        <v>50</v>
      </c>
      <c r="P8" s="12" t="s">
        <v>50</v>
      </c>
      <c r="Q8" s="42" t="s">
        <v>50</v>
      </c>
      <c r="R8" s="11"/>
      <c r="S8" s="11"/>
      <c r="T8" s="11"/>
      <c r="U8" s="11"/>
      <c r="V8" s="11"/>
      <c r="W8" s="11"/>
      <c r="X8" s="11"/>
      <c r="Y8" s="19"/>
      <c r="Z8" s="19"/>
      <c r="AA8" s="19"/>
      <c r="AG8" s="19"/>
    </row>
    <row r="9" spans="1:33" ht="15" customHeight="1" x14ac:dyDescent="0.25">
      <c r="A9" s="6">
        <v>15</v>
      </c>
      <c r="B9" s="65" t="s">
        <v>171</v>
      </c>
      <c r="C9" s="17" t="s">
        <v>143</v>
      </c>
      <c r="D9" s="187">
        <v>2246.59</v>
      </c>
      <c r="E9" s="188"/>
      <c r="F9" s="48" t="s">
        <v>148</v>
      </c>
      <c r="G9" s="44" t="s">
        <v>9</v>
      </c>
      <c r="H9" s="53" t="s">
        <v>28</v>
      </c>
      <c r="I9" s="53">
        <v>113</v>
      </c>
      <c r="J9" s="98">
        <v>26.5</v>
      </c>
      <c r="K9" s="98">
        <v>123.2</v>
      </c>
      <c r="L9" s="104" t="s">
        <v>147</v>
      </c>
      <c r="M9" s="37">
        <f>123.2/9</f>
        <v>13.68888888888889</v>
      </c>
      <c r="N9" s="31">
        <v>13.7</v>
      </c>
      <c r="O9" s="98">
        <f>(K9*0.5)/27</f>
        <v>2.2814814814814817</v>
      </c>
      <c r="P9" s="33">
        <f>(K9*0.5)/27</f>
        <v>2.2814814814814817</v>
      </c>
      <c r="Q9" s="104">
        <f>(K9*0.17)/27</f>
        <v>0.77570370370370378</v>
      </c>
      <c r="R9" s="128"/>
      <c r="S9" s="20"/>
      <c r="T9" s="41"/>
      <c r="Y9" s="20"/>
      <c r="Z9" s="20"/>
      <c r="AA9" s="20"/>
    </row>
    <row r="10" spans="1:33" ht="15" customHeight="1" x14ac:dyDescent="0.25">
      <c r="A10" s="6"/>
      <c r="B10" s="65" t="s">
        <v>171</v>
      </c>
      <c r="C10" s="17" t="s">
        <v>144</v>
      </c>
      <c r="D10" s="189">
        <v>2272.0700000000002</v>
      </c>
      <c r="E10" s="190"/>
      <c r="F10" s="47" t="s">
        <v>149</v>
      </c>
      <c r="G10" s="50" t="s">
        <v>9</v>
      </c>
      <c r="H10" s="7" t="s">
        <v>28</v>
      </c>
      <c r="I10" s="7">
        <v>91</v>
      </c>
      <c r="J10" s="31">
        <v>39.700000000000003</v>
      </c>
      <c r="K10" s="10">
        <v>82.5</v>
      </c>
      <c r="L10" s="15" t="s">
        <v>147</v>
      </c>
      <c r="M10" s="31">
        <f>82.5/9</f>
        <v>9.1666666666666661</v>
      </c>
      <c r="N10" s="31">
        <v>9.1999999999999993</v>
      </c>
      <c r="O10" s="33">
        <f>(K10*0.5)/27</f>
        <v>1.5277777777777777</v>
      </c>
      <c r="P10" s="33">
        <f>(K10*0.5)/27</f>
        <v>1.5277777777777777</v>
      </c>
      <c r="Q10" s="104">
        <f>(K10*0.17)/27</f>
        <v>0.51944444444444449</v>
      </c>
      <c r="R10" s="128"/>
      <c r="S10" s="20"/>
      <c r="T10" s="41"/>
      <c r="Y10" s="20"/>
      <c r="Z10" s="20"/>
      <c r="AA10" s="20"/>
    </row>
    <row r="11" spans="1:33" ht="15" customHeight="1" x14ac:dyDescent="0.25">
      <c r="A11" s="6"/>
      <c r="B11" s="65" t="s">
        <v>171</v>
      </c>
      <c r="C11" s="10" t="s">
        <v>150</v>
      </c>
      <c r="D11" s="189">
        <v>14792.91</v>
      </c>
      <c r="E11" s="190"/>
      <c r="F11" s="67" t="s">
        <v>152</v>
      </c>
      <c r="G11" s="68" t="s">
        <v>9</v>
      </c>
      <c r="H11" s="125" t="s">
        <v>27</v>
      </c>
      <c r="I11" s="125"/>
      <c r="J11" s="126">
        <v>37.6</v>
      </c>
      <c r="K11" s="66">
        <v>326.39999999999998</v>
      </c>
      <c r="L11" s="73" t="s">
        <v>151</v>
      </c>
      <c r="M11" s="71">
        <v>326.39999999999998</v>
      </c>
      <c r="N11" s="71"/>
      <c r="O11" s="71"/>
      <c r="P11" s="106"/>
      <c r="Q11" s="103"/>
      <c r="R11" s="128"/>
      <c r="S11" s="20"/>
      <c r="T11" s="41"/>
      <c r="Y11" s="20"/>
      <c r="Z11" s="20"/>
      <c r="AA11" s="20"/>
    </row>
    <row r="12" spans="1:33" ht="15" customHeight="1" thickBot="1" x14ac:dyDescent="0.3">
      <c r="A12" s="6"/>
      <c r="B12" s="80"/>
      <c r="C12" s="105"/>
      <c r="D12" s="197"/>
      <c r="E12" s="198"/>
      <c r="F12" s="67"/>
      <c r="G12" s="68"/>
      <c r="H12" s="68"/>
      <c r="I12" s="68"/>
      <c r="J12" s="83"/>
      <c r="K12" s="72"/>
      <c r="L12" s="120"/>
      <c r="M12" s="71"/>
      <c r="N12" s="71"/>
      <c r="O12" s="71"/>
      <c r="P12" s="72"/>
      <c r="Q12" s="122"/>
      <c r="R12" s="20"/>
      <c r="S12" s="20"/>
      <c r="T12" s="41"/>
      <c r="U12" s="20"/>
      <c r="V12" s="20"/>
      <c r="W12" s="20"/>
      <c r="X12" s="20"/>
      <c r="Y12" s="20"/>
      <c r="Z12" s="20"/>
      <c r="AA12" s="20"/>
    </row>
    <row r="13" spans="1:33" ht="15" customHeight="1" thickBot="1" x14ac:dyDescent="0.3">
      <c r="A13" s="6">
        <v>15</v>
      </c>
      <c r="B13" s="163" t="s">
        <v>8</v>
      </c>
      <c r="C13" s="164"/>
      <c r="D13" s="164"/>
      <c r="E13" s="164"/>
      <c r="F13" s="164"/>
      <c r="G13" s="164"/>
      <c r="H13" s="164"/>
      <c r="I13" s="164"/>
      <c r="J13" s="164"/>
      <c r="K13" s="164"/>
      <c r="L13" s="186"/>
      <c r="M13" s="124">
        <f t="shared" ref="M13:Q13" si="0">SUM(M9:M12)</f>
        <v>349.25555555555553</v>
      </c>
      <c r="N13" s="108">
        <f t="shared" si="0"/>
        <v>22.9</v>
      </c>
      <c r="O13" s="108">
        <f t="shared" si="0"/>
        <v>3.8092592592592593</v>
      </c>
      <c r="P13" s="108">
        <f t="shared" si="0"/>
        <v>3.8092592592592593</v>
      </c>
      <c r="Q13" s="123">
        <f t="shared" si="0"/>
        <v>1.2951481481481482</v>
      </c>
      <c r="R13" s="21"/>
      <c r="S13" s="21"/>
      <c r="T13" s="21"/>
      <c r="X13" s="20"/>
      <c r="Y13" s="20"/>
      <c r="Z13" s="20"/>
      <c r="AE13" s="162"/>
      <c r="AF13" s="162"/>
    </row>
    <row r="14" spans="1:33" ht="15" customHeight="1" x14ac:dyDescent="0.25">
      <c r="A14" s="6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25"/>
      <c r="N14" s="20"/>
      <c r="O14" s="20"/>
      <c r="P14" s="20"/>
      <c r="Q14" s="25"/>
      <c r="R14" s="25"/>
      <c r="S14" s="25"/>
      <c r="X14" s="20"/>
      <c r="Y14" s="20"/>
      <c r="Z14" s="20"/>
      <c r="AA14" s="20"/>
    </row>
    <row r="15" spans="1:33" ht="15" customHeight="1" x14ac:dyDescent="0.25">
      <c r="A15" s="6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25"/>
      <c r="N15" s="20"/>
      <c r="O15" s="20"/>
      <c r="P15" s="20"/>
      <c r="Q15" s="25"/>
      <c r="R15" s="25"/>
      <c r="S15" s="25"/>
      <c r="T15" s="20"/>
      <c r="U15" s="20"/>
      <c r="V15" s="20"/>
      <c r="W15" s="20"/>
      <c r="X15" s="20"/>
      <c r="Y15" s="20"/>
      <c r="Z15" s="20"/>
      <c r="AA15" s="20"/>
    </row>
    <row r="16" spans="1:33" ht="15" customHeight="1" x14ac:dyDescent="0.25">
      <c r="A16" s="6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28"/>
      <c r="N16" s="20"/>
      <c r="O16" s="20"/>
      <c r="P16" s="20"/>
      <c r="Q16" s="25"/>
      <c r="R16" s="25"/>
      <c r="S16" s="25"/>
      <c r="T16" s="20"/>
      <c r="U16" s="20"/>
      <c r="V16" s="20"/>
      <c r="W16" s="20"/>
      <c r="X16" s="20"/>
      <c r="Y16" s="20"/>
      <c r="Z16" s="20"/>
      <c r="AA16" s="20"/>
    </row>
    <row r="17" spans="1:27" ht="15" customHeight="1" x14ac:dyDescent="0.25">
      <c r="A17" s="6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28"/>
      <c r="N17" s="20"/>
      <c r="O17" s="20"/>
      <c r="P17" s="20"/>
      <c r="Q17" s="25"/>
      <c r="R17" s="25"/>
      <c r="S17" s="25"/>
      <c r="T17" s="20"/>
      <c r="U17" s="20"/>
      <c r="V17" s="20"/>
      <c r="W17" s="20"/>
      <c r="X17" s="20"/>
      <c r="Y17" s="20"/>
      <c r="Z17" s="20"/>
      <c r="AA17" s="20"/>
    </row>
    <row r="18" spans="1:27" ht="15" customHeight="1" x14ac:dyDescent="0.25">
      <c r="A18" s="6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25"/>
      <c r="N18" s="20"/>
      <c r="O18" s="20"/>
      <c r="P18" s="20"/>
      <c r="Q18" s="25"/>
      <c r="R18" s="25"/>
      <c r="S18" s="25"/>
      <c r="T18" s="20"/>
      <c r="U18" s="20"/>
      <c r="V18" s="20"/>
      <c r="W18" s="20"/>
      <c r="X18" s="20"/>
      <c r="Y18" s="20"/>
      <c r="Z18" s="20"/>
      <c r="AA18" s="20"/>
    </row>
    <row r="19" spans="1:27" ht="15" customHeight="1" x14ac:dyDescent="0.25">
      <c r="A19" s="6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28"/>
      <c r="N19" s="20"/>
      <c r="O19" s="20"/>
      <c r="P19" s="20"/>
      <c r="Q19" s="25"/>
      <c r="R19" s="25"/>
      <c r="S19" s="25"/>
      <c r="T19" s="20"/>
      <c r="U19" s="20"/>
      <c r="V19" s="20"/>
      <c r="W19" s="20"/>
      <c r="X19" s="20"/>
      <c r="Y19" s="20"/>
      <c r="Z19" s="20"/>
      <c r="AA19" s="20"/>
    </row>
    <row r="20" spans="1:27" ht="15" customHeight="1" x14ac:dyDescent="0.25">
      <c r="A20" s="6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28"/>
      <c r="N20" s="20"/>
      <c r="O20" s="20"/>
      <c r="P20" s="20"/>
      <c r="Q20" s="25"/>
      <c r="R20" s="25"/>
      <c r="S20" s="25"/>
      <c r="T20" s="20"/>
      <c r="U20" s="20"/>
      <c r="V20" s="20"/>
      <c r="W20" s="20"/>
      <c r="X20" s="20"/>
      <c r="Y20" s="20"/>
      <c r="Z20" s="20"/>
      <c r="AA20" s="20"/>
    </row>
    <row r="21" spans="1:27" ht="15" customHeight="1" x14ac:dyDescent="0.25">
      <c r="A21" s="6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25"/>
      <c r="N21" s="20"/>
      <c r="O21" s="20"/>
      <c r="P21" s="20"/>
      <c r="Q21" s="25"/>
      <c r="R21" s="25"/>
      <c r="S21" s="25"/>
      <c r="T21" s="20"/>
      <c r="U21" s="20"/>
      <c r="V21" s="20"/>
      <c r="W21" s="20"/>
      <c r="X21" s="20"/>
      <c r="Y21" s="20"/>
      <c r="Z21" s="20"/>
      <c r="AA21" s="20"/>
    </row>
    <row r="22" spans="1:27" ht="15" customHeight="1" x14ac:dyDescent="0.25">
      <c r="A22" s="6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28"/>
      <c r="N22" s="20"/>
      <c r="O22" s="20"/>
      <c r="P22" s="20"/>
      <c r="Q22" s="25"/>
      <c r="R22" s="25"/>
      <c r="S22" s="25"/>
      <c r="T22" s="20"/>
      <c r="U22" s="20"/>
      <c r="V22" s="20"/>
      <c r="W22" s="20"/>
      <c r="X22" s="20"/>
      <c r="Y22" s="20"/>
      <c r="Z22" s="20"/>
      <c r="AA22" s="20"/>
    </row>
    <row r="23" spans="1:27" ht="15" customHeight="1" x14ac:dyDescent="0.25">
      <c r="A23" s="6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25"/>
      <c r="N23" s="20"/>
      <c r="O23" s="20"/>
      <c r="P23" s="20"/>
      <c r="Q23" s="25"/>
      <c r="R23" s="25"/>
      <c r="S23" s="25"/>
      <c r="T23" s="20"/>
      <c r="U23" s="20"/>
      <c r="V23" s="20"/>
      <c r="W23" s="20"/>
      <c r="X23" s="20"/>
      <c r="Y23" s="20"/>
      <c r="Z23" s="20"/>
      <c r="AA23" s="20"/>
    </row>
    <row r="24" spans="1:27" ht="15" customHeight="1" x14ac:dyDescent="0.25">
      <c r="A24" s="6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28"/>
      <c r="N24" s="20"/>
      <c r="O24" s="20"/>
      <c r="P24" s="20"/>
      <c r="Q24" s="25"/>
      <c r="R24" s="25"/>
      <c r="S24" s="25"/>
      <c r="T24" s="20"/>
      <c r="U24" s="20"/>
      <c r="V24" s="20"/>
      <c r="W24" s="20"/>
      <c r="X24" s="20"/>
      <c r="Y24" s="20"/>
      <c r="Z24" s="20"/>
      <c r="AA24" s="20"/>
    </row>
    <row r="25" spans="1:27" ht="15" customHeight="1" x14ac:dyDescent="0.25">
      <c r="A25" s="6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25"/>
      <c r="N25" s="20"/>
      <c r="O25" s="20"/>
      <c r="P25" s="20"/>
      <c r="Q25" s="25"/>
      <c r="R25" s="25"/>
      <c r="S25" s="25"/>
      <c r="T25" s="20"/>
      <c r="U25" s="20"/>
      <c r="V25" s="20"/>
      <c r="W25" s="20"/>
      <c r="X25" s="20"/>
      <c r="Y25" s="20"/>
      <c r="Z25" s="20"/>
      <c r="AA25" s="20"/>
    </row>
    <row r="26" spans="1:27" ht="15" customHeight="1" x14ac:dyDescent="0.25">
      <c r="A26" s="6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1"/>
      <c r="R26" s="29"/>
      <c r="S26" s="21"/>
      <c r="T26" s="21"/>
      <c r="U26" s="21"/>
      <c r="V26" s="21"/>
      <c r="W26" s="21"/>
      <c r="X26" s="21"/>
      <c r="Y26" s="21"/>
      <c r="Z26" s="21"/>
      <c r="AA26" s="21"/>
    </row>
    <row r="27" spans="1:27" ht="15" customHeight="1" x14ac:dyDescent="0.25">
      <c r="A27" s="6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25"/>
      <c r="N27" s="20"/>
      <c r="O27" s="20"/>
      <c r="P27" s="20"/>
      <c r="Q27" s="25"/>
      <c r="R27" s="25"/>
      <c r="S27" s="25"/>
      <c r="X27" s="20"/>
      <c r="Y27" s="20"/>
      <c r="Z27" s="20"/>
      <c r="AA27" s="20"/>
    </row>
    <row r="28" spans="1:27" ht="15" customHeight="1" x14ac:dyDescent="0.25">
      <c r="A28" s="6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25"/>
      <c r="N28" s="20"/>
      <c r="O28" s="20"/>
      <c r="P28" s="20"/>
      <c r="Q28" s="25"/>
      <c r="R28" s="25"/>
      <c r="S28" s="25"/>
      <c r="T28" s="20"/>
      <c r="U28" s="20"/>
      <c r="V28" s="20"/>
      <c r="W28" s="20"/>
      <c r="X28" s="20"/>
      <c r="Y28" s="20"/>
      <c r="Z28" s="20"/>
      <c r="AA28" s="20"/>
    </row>
    <row r="29" spans="1:27" ht="15" customHeight="1" x14ac:dyDescent="0.25">
      <c r="A29" s="6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25"/>
      <c r="N29" s="20"/>
      <c r="O29" s="20"/>
      <c r="P29" s="20"/>
      <c r="Q29" s="25"/>
      <c r="R29" s="25"/>
      <c r="S29" s="25"/>
      <c r="T29" s="20"/>
      <c r="U29" s="20"/>
      <c r="V29" s="20"/>
      <c r="W29" s="20"/>
      <c r="X29" s="20"/>
      <c r="Y29" s="20"/>
      <c r="Z29" s="20"/>
      <c r="AA29" s="20"/>
    </row>
    <row r="30" spans="1:27" ht="15" customHeight="1" x14ac:dyDescent="0.25">
      <c r="A30" s="6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25"/>
      <c r="N30" s="20"/>
      <c r="O30" s="20"/>
      <c r="P30" s="20"/>
      <c r="Q30" s="25"/>
      <c r="R30" s="25"/>
      <c r="S30" s="20"/>
      <c r="T30" s="20"/>
      <c r="U30" s="20"/>
      <c r="V30" s="20"/>
      <c r="W30" s="20"/>
      <c r="X30" s="20"/>
      <c r="Y30" s="20"/>
      <c r="Z30" s="20"/>
      <c r="AA30" s="20"/>
    </row>
    <row r="31" spans="1:27" ht="15" customHeight="1" x14ac:dyDescent="0.25">
      <c r="A31" s="6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25"/>
      <c r="N31" s="1"/>
      <c r="O31" s="1"/>
      <c r="P31" s="1"/>
      <c r="Q31" s="25"/>
      <c r="Z31" s="20"/>
    </row>
    <row r="32" spans="1:27" ht="15" customHeight="1" x14ac:dyDescent="0.25">
      <c r="A32" s="6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25"/>
      <c r="N32" s="1"/>
      <c r="O32" s="1"/>
      <c r="P32" s="1"/>
      <c r="Q32" s="25"/>
      <c r="Z32" s="20"/>
    </row>
    <row r="33" spans="1:27" ht="15" customHeight="1" x14ac:dyDescent="0.25">
      <c r="A33" s="6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27"/>
      <c r="N33" s="1"/>
      <c r="O33" s="1"/>
      <c r="P33" s="1"/>
      <c r="Y33" s="20"/>
    </row>
    <row r="34" spans="1:27" ht="15" customHeight="1" x14ac:dyDescent="0.25">
      <c r="A34" s="6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27"/>
      <c r="N34" s="1"/>
      <c r="O34" s="1"/>
      <c r="P34" s="1"/>
      <c r="Y34" s="20"/>
    </row>
    <row r="35" spans="1:27" ht="15" customHeight="1" x14ac:dyDescent="0.25">
      <c r="A35" s="6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27"/>
      <c r="N35" s="1"/>
      <c r="O35" s="1"/>
      <c r="P35" s="1"/>
    </row>
    <row r="36" spans="1:27" ht="15" customHeight="1" x14ac:dyDescent="0.25">
      <c r="A36" s="6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27" ht="15" customHeight="1" x14ac:dyDescent="0.25">
      <c r="A37" s="6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27"/>
      <c r="N37" s="1"/>
      <c r="O37" s="1"/>
      <c r="P37" s="1"/>
      <c r="T37" s="20"/>
    </row>
    <row r="38" spans="1:27" ht="15" customHeight="1" x14ac:dyDescent="0.25">
      <c r="A38" s="6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27"/>
      <c r="N38" s="1"/>
      <c r="O38" s="1"/>
      <c r="P38" s="1"/>
      <c r="T38" s="20"/>
    </row>
    <row r="39" spans="1:27" ht="15" customHeight="1" x14ac:dyDescent="0.25">
      <c r="A39" s="6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27"/>
      <c r="N39" s="1"/>
      <c r="O39" s="1"/>
      <c r="P39" s="1"/>
      <c r="T39" s="20"/>
    </row>
    <row r="40" spans="1:27" ht="15" customHeight="1" x14ac:dyDescent="0.25">
      <c r="A40" s="6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27" ht="15" customHeight="1" x14ac:dyDescent="0.25">
      <c r="A41" s="6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27"/>
      <c r="N41" s="1"/>
      <c r="O41" s="1"/>
      <c r="P41" s="1"/>
      <c r="U41" s="20"/>
      <c r="V41" s="20"/>
      <c r="W41" s="20"/>
    </row>
    <row r="42" spans="1:27" ht="15" customHeight="1" x14ac:dyDescent="0.25">
      <c r="A42" s="6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U42" s="20"/>
      <c r="V42" s="20"/>
      <c r="W42" s="20"/>
    </row>
    <row r="43" spans="1:27" ht="15" customHeight="1" x14ac:dyDescent="0.25">
      <c r="A43" s="6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27"/>
      <c r="N43" s="1"/>
      <c r="O43" s="1"/>
      <c r="P43" s="1"/>
      <c r="U43" s="20"/>
      <c r="V43" s="20"/>
      <c r="W43" s="20"/>
      <c r="AA43" s="20"/>
    </row>
    <row r="44" spans="1:27" ht="15" customHeight="1" x14ac:dyDescent="0.25">
      <c r="A44" s="6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27"/>
      <c r="N44" s="1"/>
      <c r="O44" s="1"/>
      <c r="P44" s="1"/>
      <c r="U44" s="20"/>
      <c r="V44" s="20"/>
      <c r="W44" s="20"/>
      <c r="AA44" s="20"/>
    </row>
    <row r="45" spans="1:27" ht="15" customHeight="1" x14ac:dyDescent="0.25">
      <c r="A45" s="6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U45" s="20"/>
      <c r="V45" s="20"/>
      <c r="W45" s="20"/>
    </row>
    <row r="46" spans="1:27" ht="15" customHeight="1" x14ac:dyDescent="0.25">
      <c r="A46" s="6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1"/>
      <c r="R46" s="24"/>
      <c r="S46" s="21"/>
      <c r="T46" s="21"/>
      <c r="U46" s="21"/>
      <c r="V46" s="21"/>
      <c r="W46" s="21"/>
      <c r="X46" s="21"/>
      <c r="Y46" s="21"/>
      <c r="Z46" s="21"/>
      <c r="AA46" s="21"/>
    </row>
    <row r="47" spans="1:27" ht="15" customHeight="1" x14ac:dyDescent="0.25">
      <c r="A47" s="6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20"/>
      <c r="O47" s="20"/>
      <c r="P47" s="20"/>
      <c r="Q47" s="25"/>
      <c r="T47" s="20"/>
      <c r="U47" s="20"/>
      <c r="V47" s="20"/>
      <c r="W47" s="20"/>
      <c r="X47" s="20"/>
      <c r="Y47" s="20"/>
      <c r="Z47" s="20"/>
      <c r="AA47" s="20"/>
    </row>
    <row r="48" spans="1:27" ht="15" customHeight="1" x14ac:dyDescent="0.25">
      <c r="A48" s="6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20"/>
      <c r="O48" s="20"/>
      <c r="P48" s="20"/>
      <c r="Q48" s="25"/>
      <c r="R48" s="25"/>
      <c r="S48" s="25"/>
      <c r="T48" s="20"/>
      <c r="U48" s="20"/>
      <c r="V48" s="20"/>
      <c r="W48" s="20"/>
      <c r="X48" s="20"/>
      <c r="Y48" s="20"/>
      <c r="Z48" s="20"/>
      <c r="AA48" s="20"/>
    </row>
    <row r="49" spans="1:27" ht="15" customHeight="1" x14ac:dyDescent="0.25">
      <c r="A49" s="6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20"/>
      <c r="O49" s="20"/>
      <c r="P49" s="20"/>
      <c r="Q49" s="25"/>
      <c r="R49" s="25"/>
      <c r="S49" s="25"/>
      <c r="T49" s="20"/>
      <c r="U49" s="20"/>
      <c r="V49" s="20"/>
      <c r="W49" s="20"/>
      <c r="X49" s="20"/>
      <c r="Y49" s="20"/>
      <c r="Z49" s="20"/>
      <c r="AA49" s="20"/>
    </row>
    <row r="50" spans="1:27" ht="15" customHeight="1" x14ac:dyDescent="0.25">
      <c r="A50" s="6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20"/>
      <c r="O50" s="20"/>
      <c r="P50" s="20"/>
      <c r="Q50" s="25"/>
      <c r="R50" s="25"/>
      <c r="S50" s="25"/>
      <c r="T50" s="20"/>
      <c r="U50" s="20"/>
      <c r="V50" s="20"/>
      <c r="W50" s="20"/>
      <c r="X50" s="20"/>
      <c r="Y50" s="20"/>
      <c r="Z50" s="20"/>
      <c r="AA50" s="20"/>
    </row>
    <row r="51" spans="1:27" ht="15" customHeight="1" x14ac:dyDescent="0.25">
      <c r="A51" s="6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27"/>
      <c r="N51" s="20"/>
      <c r="O51" s="20"/>
      <c r="P51" s="20"/>
      <c r="Q51" s="25"/>
      <c r="R51" s="25"/>
      <c r="S51" s="25"/>
      <c r="T51" s="20"/>
      <c r="U51" s="20"/>
      <c r="V51" s="20"/>
      <c r="W51" s="20"/>
      <c r="X51" s="20"/>
      <c r="Y51" s="20"/>
      <c r="Z51" s="20"/>
      <c r="AA51" s="20"/>
    </row>
    <row r="52" spans="1:27" ht="15" customHeight="1" x14ac:dyDescent="0.25">
      <c r="A52" s="6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27"/>
      <c r="N52" s="20"/>
      <c r="O52" s="20"/>
      <c r="P52" s="20"/>
      <c r="Q52" s="25"/>
      <c r="R52" s="25"/>
      <c r="S52" s="25"/>
      <c r="T52" s="20"/>
      <c r="U52" s="20"/>
      <c r="V52" s="20"/>
      <c r="W52" s="20"/>
      <c r="X52" s="20"/>
      <c r="Y52" s="20"/>
      <c r="Z52" s="20"/>
      <c r="AA52" s="20"/>
    </row>
    <row r="53" spans="1:27" ht="15" customHeight="1" x14ac:dyDescent="0.25">
      <c r="A53" s="6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20"/>
      <c r="O53" s="20"/>
      <c r="P53" s="20"/>
      <c r="Q53" s="25"/>
      <c r="R53" s="25"/>
      <c r="S53" s="25"/>
      <c r="T53" s="20"/>
      <c r="U53" s="20"/>
      <c r="V53" s="20"/>
      <c r="W53" s="20"/>
      <c r="X53" s="20"/>
      <c r="Y53" s="20"/>
      <c r="Z53" s="20"/>
      <c r="AA53" s="20"/>
    </row>
    <row r="54" spans="1:27" ht="15" customHeight="1" x14ac:dyDescent="0.25">
      <c r="A54" s="6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27"/>
      <c r="N54" s="20"/>
      <c r="O54" s="20"/>
      <c r="P54" s="20"/>
      <c r="Q54" s="25"/>
      <c r="R54" s="25"/>
      <c r="S54" s="25"/>
      <c r="T54" s="20"/>
      <c r="U54" s="20"/>
      <c r="V54" s="20"/>
      <c r="W54" s="20"/>
      <c r="X54" s="20"/>
      <c r="Y54" s="20"/>
      <c r="Z54" s="20"/>
      <c r="AA54" s="20"/>
    </row>
    <row r="55" spans="1:27" ht="15" customHeight="1" x14ac:dyDescent="0.25">
      <c r="A55" s="6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20"/>
      <c r="O55" s="20"/>
      <c r="P55" s="20"/>
      <c r="Q55" s="25"/>
      <c r="R55" s="25"/>
      <c r="S55" s="25"/>
      <c r="T55" s="20"/>
      <c r="U55" s="20"/>
      <c r="V55" s="20"/>
      <c r="W55" s="20"/>
      <c r="X55" s="20"/>
      <c r="Y55" s="20"/>
      <c r="Z55" s="20"/>
      <c r="AA55" s="20"/>
    </row>
    <row r="56" spans="1:27" ht="15" customHeight="1" x14ac:dyDescent="0.25">
      <c r="A56" s="6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27"/>
      <c r="N56" s="20"/>
      <c r="O56" s="20"/>
      <c r="P56" s="20"/>
      <c r="Q56" s="25"/>
      <c r="R56" s="25"/>
      <c r="S56" s="25"/>
      <c r="T56" s="20"/>
      <c r="U56" s="20"/>
      <c r="V56" s="20"/>
      <c r="W56" s="20"/>
      <c r="X56" s="20"/>
      <c r="Y56" s="20"/>
      <c r="Z56" s="20"/>
      <c r="AA56" s="20"/>
    </row>
    <row r="57" spans="1:27" ht="15" customHeight="1" x14ac:dyDescent="0.25">
      <c r="A57" s="6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27"/>
      <c r="N57" s="20"/>
      <c r="O57" s="20"/>
      <c r="P57" s="20"/>
      <c r="Q57" s="25"/>
      <c r="R57" s="25"/>
      <c r="S57" s="25"/>
      <c r="T57" s="20"/>
      <c r="U57" s="20"/>
      <c r="V57" s="20"/>
      <c r="W57" s="20"/>
      <c r="X57" s="20"/>
      <c r="Y57" s="20"/>
      <c r="Z57" s="20"/>
      <c r="AA57" s="20"/>
    </row>
    <row r="58" spans="1:27" ht="15" customHeight="1" x14ac:dyDescent="0.25">
      <c r="A58" s="6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27"/>
      <c r="N58" s="20"/>
      <c r="O58" s="20"/>
      <c r="P58" s="20"/>
      <c r="Q58" s="25"/>
      <c r="R58" s="25"/>
      <c r="S58" s="25"/>
      <c r="T58" s="20"/>
      <c r="U58" s="20"/>
      <c r="V58" s="20"/>
      <c r="W58" s="20"/>
      <c r="X58" s="20"/>
      <c r="Y58" s="20"/>
      <c r="Z58" s="20"/>
      <c r="AA58" s="20"/>
    </row>
    <row r="59" spans="1:27" ht="15" customHeight="1" x14ac:dyDescent="0.25">
      <c r="A59" s="6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27"/>
      <c r="N59" s="20"/>
      <c r="O59" s="20"/>
      <c r="P59" s="20"/>
      <c r="Q59" s="25"/>
      <c r="R59" s="25"/>
      <c r="S59" s="25"/>
      <c r="T59" s="20"/>
      <c r="U59" s="20"/>
      <c r="V59" s="20"/>
      <c r="W59" s="20"/>
      <c r="X59" s="20"/>
      <c r="Y59" s="20"/>
      <c r="Z59" s="20"/>
      <c r="AA59" s="20"/>
    </row>
    <row r="60" spans="1:27" ht="15" customHeight="1" x14ac:dyDescent="0.25">
      <c r="A60" s="6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20"/>
      <c r="O60" s="20"/>
      <c r="P60" s="20"/>
      <c r="Q60" s="25"/>
      <c r="R60" s="25"/>
      <c r="S60" s="25"/>
      <c r="T60" s="20"/>
      <c r="U60" s="20"/>
      <c r="V60" s="20"/>
      <c r="W60" s="20"/>
      <c r="X60" s="20"/>
      <c r="Y60" s="20"/>
      <c r="Z60" s="20"/>
      <c r="AA60" s="20"/>
    </row>
    <row r="61" spans="1:27" ht="15" customHeight="1" x14ac:dyDescent="0.25">
      <c r="A61" s="6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1"/>
      <c r="R61" s="29"/>
      <c r="S61" s="21"/>
      <c r="T61" s="21"/>
      <c r="U61" s="21"/>
      <c r="V61" s="21"/>
      <c r="W61" s="21"/>
      <c r="X61" s="21"/>
      <c r="Y61" s="21"/>
      <c r="Z61" s="21"/>
      <c r="AA61" s="21"/>
    </row>
    <row r="62" spans="1:27" ht="30" customHeight="1" x14ac:dyDescent="0.25">
      <c r="A62" s="13">
        <v>15</v>
      </c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1"/>
      <c r="R62" s="30"/>
      <c r="S62" s="21"/>
      <c r="T62" s="21"/>
      <c r="U62" s="21"/>
      <c r="V62" s="21"/>
      <c r="W62" s="21"/>
      <c r="X62" s="21"/>
      <c r="Y62" s="21"/>
      <c r="Z62" s="21"/>
      <c r="AA62" s="21"/>
    </row>
    <row r="63" spans="1:27" ht="15" customHeight="1" x14ac:dyDescent="0.25">
      <c r="A63" s="14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</sheetData>
  <mergeCells count="27">
    <mergeCell ref="O4:O7"/>
    <mergeCell ref="P4:P7"/>
    <mergeCell ref="B2:Q2"/>
    <mergeCell ref="B3:B8"/>
    <mergeCell ref="C3:C8"/>
    <mergeCell ref="F3:F8"/>
    <mergeCell ref="G3:G8"/>
    <mergeCell ref="H3:H8"/>
    <mergeCell ref="I3:I8"/>
    <mergeCell ref="J3:J7"/>
    <mergeCell ref="K3:K7"/>
    <mergeCell ref="T4:T7"/>
    <mergeCell ref="AG4:AG7"/>
    <mergeCell ref="B13:L13"/>
    <mergeCell ref="AE13:AF13"/>
    <mergeCell ref="D9:E9"/>
    <mergeCell ref="D10:E10"/>
    <mergeCell ref="D3:E8"/>
    <mergeCell ref="D12:E12"/>
    <mergeCell ref="Q4:Q7"/>
    <mergeCell ref="R4:R7"/>
    <mergeCell ref="S4:S7"/>
    <mergeCell ref="L3:L8"/>
    <mergeCell ref="R3:S3"/>
    <mergeCell ref="M4:M7"/>
    <mergeCell ref="D11:E11"/>
    <mergeCell ref="N4:N7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4BE00-6AE0-4B06-A64D-3A896EF64959}">
  <dimension ref="A1:AB55"/>
  <sheetViews>
    <sheetView tabSelected="1" zoomScale="90" zoomScaleNormal="90" workbookViewId="0">
      <selection activeCell="I8" sqref="I8"/>
    </sheetView>
  </sheetViews>
  <sheetFormatPr defaultColWidth="9.140625" defaultRowHeight="15" customHeight="1" x14ac:dyDescent="0.25"/>
  <cols>
    <col min="1" max="1" width="5.7109375" style="3" customWidth="1"/>
    <col min="2" max="2" width="41.5703125" style="3" customWidth="1"/>
    <col min="3" max="6" width="7.7109375" style="3" customWidth="1"/>
    <col min="7" max="7" width="9.7109375" style="3" customWidth="1"/>
    <col min="8" max="8" width="7.7109375" style="3" customWidth="1"/>
    <col min="9" max="9" width="11.42578125" style="1" customWidth="1"/>
    <col min="10" max="10" width="9" style="1" customWidth="1"/>
    <col min="11" max="12" width="10.7109375" style="1" customWidth="1"/>
    <col min="13" max="13" width="11.5703125" style="1" customWidth="1"/>
    <col min="14" max="15" width="7.7109375" style="1" customWidth="1"/>
    <col min="16" max="22" width="10.7109375" style="1" customWidth="1"/>
    <col min="23" max="23" width="9.140625" style="1"/>
    <col min="24" max="24" width="4.7109375" style="1" customWidth="1"/>
    <col min="25" max="25" width="13.7109375" style="1" customWidth="1"/>
    <col min="26" max="27" width="4.7109375" style="1" customWidth="1"/>
    <col min="28" max="28" width="13.7109375" style="1" customWidth="1"/>
    <col min="29" max="30" width="4.7109375" style="1" customWidth="1"/>
    <col min="31" max="31" width="15.5703125" style="1" customWidth="1"/>
    <col min="32" max="16384" width="9.140625" style="1"/>
  </cols>
  <sheetData>
    <row r="1" spans="1:28" ht="15" customHeight="1" thickBot="1" x14ac:dyDescent="0.3">
      <c r="A1" s="3" t="s">
        <v>2</v>
      </c>
      <c r="B1" s="4"/>
      <c r="C1" s="4">
        <v>8</v>
      </c>
      <c r="D1" s="4"/>
      <c r="E1" s="4">
        <v>8</v>
      </c>
      <c r="F1" s="4">
        <v>6</v>
      </c>
      <c r="G1" s="4"/>
      <c r="H1" s="4">
        <v>7</v>
      </c>
      <c r="I1" s="2">
        <v>10</v>
      </c>
      <c r="J1" s="2"/>
      <c r="K1" s="2"/>
      <c r="L1" s="2"/>
      <c r="M1" s="2"/>
      <c r="N1" s="2"/>
      <c r="O1" s="2">
        <v>10</v>
      </c>
      <c r="P1" s="2"/>
      <c r="Q1" s="2"/>
      <c r="R1" s="2"/>
      <c r="S1" s="2">
        <v>10</v>
      </c>
      <c r="T1" s="2">
        <v>10</v>
      </c>
      <c r="U1" s="2">
        <v>10</v>
      </c>
      <c r="V1" s="2">
        <v>10</v>
      </c>
    </row>
    <row r="2" spans="1:28" ht="15" customHeight="1" thickBot="1" x14ac:dyDescent="0.3">
      <c r="A2" s="13">
        <v>15</v>
      </c>
      <c r="B2" s="163" t="s">
        <v>173</v>
      </c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77"/>
      <c r="P2" s="22"/>
      <c r="Q2" s="22"/>
      <c r="R2" s="22"/>
      <c r="S2" s="22"/>
      <c r="T2" s="22"/>
      <c r="U2" s="22"/>
      <c r="V2" s="22"/>
    </row>
    <row r="3" spans="1:28" ht="15" customHeight="1" x14ac:dyDescent="0.25">
      <c r="A3" s="13">
        <v>15</v>
      </c>
      <c r="B3" s="205"/>
      <c r="C3" s="168">
        <v>202</v>
      </c>
      <c r="D3" s="169"/>
      <c r="E3" s="170"/>
      <c r="F3" s="62">
        <v>204</v>
      </c>
      <c r="G3" s="62">
        <v>301</v>
      </c>
      <c r="H3" s="62">
        <v>304</v>
      </c>
      <c r="I3" s="62">
        <v>441</v>
      </c>
      <c r="J3" s="179">
        <v>608</v>
      </c>
      <c r="K3" s="171"/>
      <c r="L3" s="172"/>
      <c r="M3" s="114">
        <v>609</v>
      </c>
      <c r="N3" s="141">
        <v>611</v>
      </c>
      <c r="O3" s="132">
        <v>646</v>
      </c>
      <c r="P3" s="22"/>
      <c r="Q3" s="22"/>
      <c r="R3" s="22"/>
      <c r="S3" s="22"/>
      <c r="T3" s="22"/>
      <c r="U3" s="22"/>
      <c r="V3" s="11"/>
    </row>
    <row r="4" spans="1:28" ht="63.75" customHeight="1" x14ac:dyDescent="0.25">
      <c r="A4" s="13">
        <v>15</v>
      </c>
      <c r="B4" s="206"/>
      <c r="C4" s="208" t="s">
        <v>136</v>
      </c>
      <c r="D4" s="202" t="s">
        <v>134</v>
      </c>
      <c r="E4" s="202" t="s">
        <v>45</v>
      </c>
      <c r="F4" s="202" t="s">
        <v>48</v>
      </c>
      <c r="G4" s="202" t="s">
        <v>177</v>
      </c>
      <c r="H4" s="202" t="s">
        <v>47</v>
      </c>
      <c r="I4" s="202" t="s">
        <v>182</v>
      </c>
      <c r="J4" s="202" t="s">
        <v>138</v>
      </c>
      <c r="K4" s="203" t="s">
        <v>46</v>
      </c>
      <c r="L4" s="202" t="s">
        <v>135</v>
      </c>
      <c r="M4" s="202" t="s">
        <v>118</v>
      </c>
      <c r="N4" s="202" t="s">
        <v>137</v>
      </c>
      <c r="O4" s="204" t="s">
        <v>141</v>
      </c>
      <c r="P4" s="34"/>
      <c r="R4" s="23"/>
      <c r="S4" s="34"/>
      <c r="T4" s="23"/>
      <c r="U4" s="23"/>
      <c r="V4" s="23"/>
      <c r="AB4" s="144"/>
    </row>
    <row r="5" spans="1:28" ht="15" customHeight="1" x14ac:dyDescent="0.25">
      <c r="A5" s="13">
        <f>15*8</f>
        <v>120</v>
      </c>
      <c r="B5" s="206"/>
      <c r="C5" s="209"/>
      <c r="D5" s="202"/>
      <c r="E5" s="202"/>
      <c r="F5" s="202"/>
      <c r="G5" s="202"/>
      <c r="H5" s="202"/>
      <c r="I5" s="202"/>
      <c r="J5" s="202"/>
      <c r="K5" s="203"/>
      <c r="L5" s="202"/>
      <c r="M5" s="202"/>
      <c r="N5" s="202"/>
      <c r="O5" s="204"/>
      <c r="P5" s="34"/>
      <c r="Q5" s="23"/>
      <c r="R5" s="23"/>
      <c r="S5" s="34"/>
      <c r="T5" s="23"/>
      <c r="U5" s="23"/>
      <c r="V5" s="23"/>
      <c r="AB5" s="144"/>
    </row>
    <row r="6" spans="1:28" ht="15" customHeight="1" x14ac:dyDescent="0.25">
      <c r="A6" s="13">
        <v>15</v>
      </c>
      <c r="B6" s="206"/>
      <c r="C6" s="209"/>
      <c r="D6" s="202"/>
      <c r="E6" s="202"/>
      <c r="F6" s="202"/>
      <c r="G6" s="202"/>
      <c r="H6" s="202"/>
      <c r="I6" s="202"/>
      <c r="J6" s="202"/>
      <c r="K6" s="203"/>
      <c r="L6" s="202"/>
      <c r="M6" s="202"/>
      <c r="N6" s="202"/>
      <c r="O6" s="204"/>
      <c r="P6" s="34"/>
      <c r="Q6" s="23"/>
      <c r="R6" s="23"/>
      <c r="S6" s="34"/>
      <c r="T6" s="23"/>
      <c r="U6" s="23"/>
      <c r="V6" s="23"/>
      <c r="AB6" s="144"/>
    </row>
    <row r="7" spans="1:28" ht="23.25" customHeight="1" x14ac:dyDescent="0.25">
      <c r="A7" s="13">
        <v>15</v>
      </c>
      <c r="B7" s="206"/>
      <c r="C7" s="210"/>
      <c r="D7" s="202"/>
      <c r="E7" s="202"/>
      <c r="F7" s="202"/>
      <c r="G7" s="202"/>
      <c r="H7" s="202"/>
      <c r="I7" s="202"/>
      <c r="J7" s="202"/>
      <c r="K7" s="203"/>
      <c r="L7" s="202"/>
      <c r="M7" s="202"/>
      <c r="N7" s="202"/>
      <c r="O7" s="204"/>
      <c r="P7" s="34"/>
      <c r="Q7" s="23"/>
      <c r="R7" s="23"/>
      <c r="S7" s="34"/>
      <c r="T7" s="23"/>
      <c r="U7" s="23"/>
      <c r="V7" s="23"/>
      <c r="AB7" s="144"/>
    </row>
    <row r="8" spans="1:28" ht="15" customHeight="1" thickBot="1" x14ac:dyDescent="0.3">
      <c r="A8" s="13">
        <v>15</v>
      </c>
      <c r="B8" s="207"/>
      <c r="C8" s="93" t="s">
        <v>7</v>
      </c>
      <c r="D8" s="5" t="s">
        <v>12</v>
      </c>
      <c r="E8" s="12" t="s">
        <v>49</v>
      </c>
      <c r="F8" s="12" t="s">
        <v>49</v>
      </c>
      <c r="G8" s="12" t="s">
        <v>50</v>
      </c>
      <c r="H8" s="12" t="s">
        <v>50</v>
      </c>
      <c r="I8" s="12" t="s">
        <v>50</v>
      </c>
      <c r="J8" s="12" t="s">
        <v>12</v>
      </c>
      <c r="K8" s="12" t="s">
        <v>12</v>
      </c>
      <c r="L8" s="12" t="s">
        <v>12</v>
      </c>
      <c r="M8" s="12" t="s">
        <v>7</v>
      </c>
      <c r="N8" s="5" t="s">
        <v>10</v>
      </c>
      <c r="O8" s="63" t="s">
        <v>129</v>
      </c>
      <c r="P8" s="11"/>
      <c r="Q8" s="11"/>
      <c r="R8" s="11"/>
      <c r="S8" s="11"/>
      <c r="T8" s="19"/>
      <c r="U8" s="19"/>
      <c r="V8" s="19"/>
      <c r="AB8" s="19"/>
    </row>
    <row r="9" spans="1:28" ht="15" customHeight="1" x14ac:dyDescent="0.25">
      <c r="A9" s="6"/>
      <c r="B9" s="140" t="s">
        <v>174</v>
      </c>
      <c r="C9" s="136">
        <f>'SIDEWALK AND CURB (P.13)'!M31</f>
        <v>209.7</v>
      </c>
      <c r="D9" s="134">
        <f>'SIDEWALK AND CURB (P.13)'!N31</f>
        <v>3987.8</v>
      </c>
      <c r="E9" s="134">
        <f>'SIDEWALK AND CURB (P.13)'!O31</f>
        <v>165.75</v>
      </c>
      <c r="F9" s="134">
        <f>'SIDEWALK AND CURB (P.13)'!P31</f>
        <v>686.55766666666659</v>
      </c>
      <c r="G9" s="134">
        <f>'SIDEWALK AND CURB (P.13)'!Q31</f>
        <v>8.5</v>
      </c>
      <c r="H9" s="118">
        <f>'SIDEWALK AND CURB (P.13)'!R31</f>
        <v>17.273222222222223</v>
      </c>
      <c r="I9" s="118">
        <f>'SIDEWALK AND CURB (P.13)'!S31</f>
        <v>3</v>
      </c>
      <c r="J9" s="134">
        <f>'SIDEWALK AND CURB (P.13)'!T31</f>
        <v>338.5</v>
      </c>
      <c r="K9" s="118">
        <f>'SIDEWALK AND CURB (P.13)'!U31</f>
        <v>4759.7000000000007</v>
      </c>
      <c r="L9" s="118" t="s">
        <v>176</v>
      </c>
      <c r="M9" s="118">
        <f>'SIDEWALK AND CURB (P.13)'!V31</f>
        <v>458.20000000000005</v>
      </c>
      <c r="N9" s="118">
        <f>'SIDEWALK AND CURB (P.13)'!W31</f>
        <v>1</v>
      </c>
      <c r="O9" s="133" t="s">
        <v>176</v>
      </c>
      <c r="P9" s="20"/>
      <c r="Q9" s="20"/>
      <c r="R9" s="20"/>
      <c r="S9" s="20"/>
      <c r="T9" s="20"/>
      <c r="U9" s="20"/>
      <c r="V9" s="20"/>
    </row>
    <row r="10" spans="1:28" ht="15" customHeight="1" thickBot="1" x14ac:dyDescent="0.3">
      <c r="A10" s="6"/>
      <c r="B10" s="140" t="s">
        <v>175</v>
      </c>
      <c r="C10" s="134">
        <f>'CURB RAMPS (P.13)'!N33</f>
        <v>75.400000000000006</v>
      </c>
      <c r="D10" s="134">
        <f>'CURB RAMPS (P.13)'!O33</f>
        <v>1230.4999999999998</v>
      </c>
      <c r="E10" s="134">
        <f>'CURB RAMPS (P.13)'!P33</f>
        <v>13.099999999999998</v>
      </c>
      <c r="F10" s="134">
        <f>'CURB RAMPS (P.13)'!Q33</f>
        <v>142.20000000000002</v>
      </c>
      <c r="G10" s="134">
        <f>'CURB RAMPS (P.13)'!R33</f>
        <v>2.2000000000000002</v>
      </c>
      <c r="H10" s="118">
        <f>'CURB RAMPS (P.13)'!S33</f>
        <v>2.2000000000000002</v>
      </c>
      <c r="I10" s="118">
        <f>'CURB RAMPS (P.13)'!T33</f>
        <v>0.7</v>
      </c>
      <c r="J10" s="134" t="s">
        <v>176</v>
      </c>
      <c r="K10" s="118">
        <f>'CURB RAMPS (P.13)'!W33</f>
        <v>69.400000000000006</v>
      </c>
      <c r="L10" s="118">
        <f>'CURB RAMPS (P.13)'!U33</f>
        <v>1142.0999999999999</v>
      </c>
      <c r="M10" s="118">
        <f>'CURB RAMPS (P.13)'!X33</f>
        <v>5.6</v>
      </c>
      <c r="N10" s="101" t="s">
        <v>176</v>
      </c>
      <c r="O10" s="138">
        <f>'CURB RAMPS (P.13)'!Y33</f>
        <v>9.0000000000000011E-3</v>
      </c>
      <c r="P10" s="20"/>
      <c r="Q10" s="20"/>
      <c r="R10" s="20"/>
      <c r="S10" s="20"/>
      <c r="T10" s="20"/>
      <c r="U10" s="20"/>
      <c r="V10" s="20"/>
    </row>
    <row r="11" spans="1:28" ht="15" customHeight="1" thickBot="1" x14ac:dyDescent="0.3">
      <c r="A11" s="6">
        <v>15</v>
      </c>
      <c r="B11" s="135" t="s">
        <v>8</v>
      </c>
      <c r="C11" s="108">
        <f t="shared" ref="C11:O11" si="0">SUM(C9:C10)</f>
        <v>285.10000000000002</v>
      </c>
      <c r="D11" s="108">
        <v>5219</v>
      </c>
      <c r="E11" s="108">
        <f t="shared" si="0"/>
        <v>178.85</v>
      </c>
      <c r="F11" s="108">
        <f t="shared" si="0"/>
        <v>828.75766666666664</v>
      </c>
      <c r="G11" s="108">
        <f>SUM(G9:G10)</f>
        <v>10.7</v>
      </c>
      <c r="H11" s="108">
        <f t="shared" si="0"/>
        <v>19.473222222222223</v>
      </c>
      <c r="I11" s="108">
        <f t="shared" si="0"/>
        <v>3.7</v>
      </c>
      <c r="J11" s="108">
        <f t="shared" si="0"/>
        <v>338.5</v>
      </c>
      <c r="K11" s="108">
        <f t="shared" si="0"/>
        <v>4829.1000000000004</v>
      </c>
      <c r="L11" s="108">
        <f t="shared" si="0"/>
        <v>1142.0999999999999</v>
      </c>
      <c r="M11" s="115">
        <f t="shared" si="0"/>
        <v>463.80000000000007</v>
      </c>
      <c r="N11" s="115">
        <f t="shared" si="0"/>
        <v>1</v>
      </c>
      <c r="O11" s="137">
        <f t="shared" si="0"/>
        <v>9.0000000000000011E-3</v>
      </c>
      <c r="S11" s="20"/>
      <c r="T11" s="20"/>
      <c r="U11" s="20"/>
      <c r="Z11" s="162"/>
      <c r="AA11" s="162"/>
    </row>
    <row r="12" spans="1:28" ht="15" customHeight="1" x14ac:dyDescent="0.25">
      <c r="A12" s="6"/>
      <c r="B12" s="1"/>
      <c r="C12" s="25"/>
      <c r="D12" s="25"/>
      <c r="E12" s="25"/>
      <c r="F12" s="20"/>
      <c r="G12" s="20"/>
      <c r="H12" s="20"/>
      <c r="I12" s="25"/>
      <c r="J12" s="25"/>
      <c r="K12" s="25"/>
      <c r="L12" s="25"/>
      <c r="M12" s="25"/>
      <c r="N12" s="25"/>
      <c r="S12" s="20"/>
      <c r="T12" s="20"/>
      <c r="U12" s="20"/>
      <c r="V12" s="20"/>
    </row>
    <row r="13" spans="1:28" ht="15" customHeight="1" x14ac:dyDescent="0.25">
      <c r="A13" s="6"/>
      <c r="B13" s="1"/>
      <c r="C13" s="25"/>
      <c r="D13" s="25"/>
      <c r="E13" s="25"/>
      <c r="F13" s="20"/>
      <c r="G13" s="20"/>
      <c r="H13" s="20"/>
      <c r="I13" s="25"/>
      <c r="J13" s="25"/>
      <c r="K13" s="25"/>
      <c r="L13" s="25"/>
      <c r="M13" s="25"/>
      <c r="N13" s="25"/>
      <c r="O13" s="20"/>
      <c r="P13" s="20"/>
      <c r="Q13" s="20"/>
      <c r="R13" s="20"/>
      <c r="S13" s="20"/>
      <c r="T13" s="20"/>
      <c r="U13" s="20"/>
      <c r="V13" s="20"/>
    </row>
    <row r="14" spans="1:28" ht="15" customHeight="1" x14ac:dyDescent="0.25">
      <c r="A14" s="6"/>
      <c r="B14" s="1"/>
      <c r="C14" s="28"/>
      <c r="D14" s="28"/>
      <c r="E14" s="28"/>
      <c r="F14" s="20"/>
      <c r="G14" s="20"/>
      <c r="H14" s="20"/>
      <c r="I14" s="25"/>
      <c r="J14" s="25"/>
      <c r="K14" s="25"/>
      <c r="L14" s="25"/>
      <c r="M14" s="25"/>
      <c r="N14" s="25"/>
      <c r="O14" s="20"/>
      <c r="P14" s="20"/>
      <c r="Q14" s="20"/>
      <c r="R14" s="20"/>
      <c r="S14" s="20"/>
      <c r="T14" s="20"/>
      <c r="U14" s="20"/>
      <c r="V14" s="20"/>
    </row>
    <row r="15" spans="1:28" ht="15" customHeight="1" x14ac:dyDescent="0.25">
      <c r="A15" s="6"/>
      <c r="B15" s="1"/>
      <c r="C15" s="25"/>
      <c r="D15" s="25"/>
      <c r="E15" s="25"/>
      <c r="F15" s="20"/>
      <c r="G15" s="20"/>
      <c r="H15" s="20"/>
      <c r="I15" s="25"/>
      <c r="J15" s="25"/>
      <c r="K15" s="25"/>
      <c r="L15" s="25"/>
      <c r="M15" s="25"/>
      <c r="N15" s="25"/>
      <c r="O15" s="20"/>
      <c r="P15" s="20"/>
      <c r="Q15" s="20"/>
      <c r="R15" s="20"/>
      <c r="S15" s="20"/>
      <c r="T15" s="20"/>
      <c r="U15" s="20"/>
      <c r="V15" s="20"/>
    </row>
    <row r="16" spans="1:28" ht="15" customHeight="1" x14ac:dyDescent="0.25">
      <c r="A16" s="6"/>
      <c r="B16" s="1"/>
      <c r="C16" s="28"/>
      <c r="D16" s="28"/>
      <c r="E16" s="28"/>
      <c r="F16" s="20"/>
      <c r="G16" s="20"/>
      <c r="H16" s="20"/>
      <c r="I16" s="25"/>
      <c r="J16" s="25"/>
      <c r="K16" s="25"/>
      <c r="L16" s="25"/>
      <c r="M16" s="25"/>
      <c r="N16" s="25"/>
      <c r="O16" s="20"/>
      <c r="P16" s="20"/>
      <c r="Q16" s="20"/>
      <c r="R16" s="20"/>
      <c r="S16" s="20"/>
      <c r="T16" s="20"/>
      <c r="U16" s="20"/>
      <c r="V16" s="20"/>
    </row>
    <row r="17" spans="1:22" ht="15" customHeight="1" x14ac:dyDescent="0.25">
      <c r="A17" s="6"/>
      <c r="B17" s="1"/>
      <c r="C17" s="25"/>
      <c r="D17" s="25"/>
      <c r="E17" s="25"/>
      <c r="F17" s="20"/>
      <c r="G17" s="20"/>
      <c r="H17" s="20"/>
      <c r="I17" s="25"/>
      <c r="J17" s="25"/>
      <c r="K17" s="25"/>
      <c r="L17" s="25"/>
      <c r="M17" s="25"/>
      <c r="N17" s="25"/>
      <c r="O17" s="20"/>
      <c r="P17" s="20"/>
      <c r="Q17" s="20"/>
      <c r="R17" s="20"/>
      <c r="S17" s="20"/>
      <c r="T17" s="20"/>
      <c r="U17" s="20"/>
      <c r="V17" s="20"/>
    </row>
    <row r="18" spans="1:22" ht="15" customHeight="1" x14ac:dyDescent="0.25">
      <c r="A18" s="6"/>
      <c r="B18" s="22"/>
      <c r="C18" s="22"/>
      <c r="D18" s="22"/>
      <c r="E18" s="22"/>
      <c r="F18" s="22"/>
      <c r="G18" s="22"/>
      <c r="H18" s="22"/>
      <c r="I18" s="21"/>
      <c r="J18" s="21"/>
      <c r="K18" s="21"/>
      <c r="L18" s="21"/>
      <c r="M18" s="29"/>
      <c r="N18" s="29"/>
      <c r="O18" s="21"/>
      <c r="P18" s="21"/>
      <c r="Q18" s="21"/>
      <c r="R18" s="21"/>
      <c r="S18" s="21"/>
      <c r="T18" s="21"/>
      <c r="U18" s="21"/>
      <c r="V18" s="21"/>
    </row>
    <row r="19" spans="1:22" ht="15" customHeight="1" x14ac:dyDescent="0.25">
      <c r="A19" s="6"/>
      <c r="B19" s="1"/>
      <c r="C19" s="25"/>
      <c r="D19" s="25"/>
      <c r="E19" s="25"/>
      <c r="F19" s="20"/>
      <c r="G19" s="20"/>
      <c r="H19" s="20"/>
      <c r="I19" s="25"/>
      <c r="M19" s="25"/>
      <c r="N19" s="25"/>
      <c r="S19" s="20"/>
      <c r="T19" s="20"/>
      <c r="U19" s="20"/>
      <c r="V19" s="20"/>
    </row>
    <row r="20" spans="1:22" ht="15" customHeight="1" x14ac:dyDescent="0.25">
      <c r="A20" s="6"/>
      <c r="B20" s="1"/>
      <c r="C20" s="25"/>
      <c r="D20" s="25"/>
      <c r="E20" s="25"/>
      <c r="F20" s="20"/>
      <c r="G20" s="20"/>
      <c r="H20" s="20"/>
      <c r="I20" s="25"/>
      <c r="J20" s="25"/>
      <c r="K20" s="25"/>
      <c r="L20" s="25"/>
      <c r="M20" s="25"/>
      <c r="N20" s="25"/>
      <c r="O20" s="20"/>
      <c r="P20" s="20"/>
      <c r="Q20" s="20"/>
      <c r="R20" s="20"/>
      <c r="S20" s="20"/>
      <c r="T20" s="20"/>
      <c r="U20" s="20"/>
      <c r="V20" s="20"/>
    </row>
    <row r="21" spans="1:22" ht="15" customHeight="1" x14ac:dyDescent="0.25">
      <c r="A21" s="6"/>
      <c r="B21" s="1"/>
      <c r="C21" s="25"/>
      <c r="D21" s="25"/>
      <c r="E21" s="25"/>
      <c r="F21" s="20"/>
      <c r="G21" s="20"/>
      <c r="H21" s="20"/>
      <c r="I21" s="25"/>
      <c r="J21" s="20"/>
      <c r="K21" s="20"/>
      <c r="L21" s="20"/>
      <c r="M21" s="25"/>
      <c r="N21" s="25"/>
      <c r="O21" s="20"/>
      <c r="P21" s="20"/>
      <c r="Q21" s="20"/>
      <c r="R21" s="20"/>
      <c r="S21" s="20"/>
      <c r="T21" s="20"/>
      <c r="U21" s="20"/>
      <c r="V21" s="20"/>
    </row>
    <row r="22" spans="1:22" ht="15" customHeight="1" x14ac:dyDescent="0.25">
      <c r="A22" s="6"/>
      <c r="B22" s="1"/>
      <c r="C22" s="25"/>
      <c r="D22" s="25"/>
      <c r="E22" s="25"/>
      <c r="F22" s="20"/>
      <c r="G22" s="20"/>
      <c r="H22" s="20"/>
      <c r="I22" s="25"/>
      <c r="J22" s="20"/>
      <c r="K22" s="20"/>
      <c r="L22" s="20"/>
      <c r="M22" s="25"/>
      <c r="N22" s="25"/>
      <c r="O22" s="20"/>
      <c r="P22" s="20"/>
      <c r="Q22" s="20"/>
      <c r="R22" s="20"/>
      <c r="S22" s="20"/>
      <c r="T22" s="20"/>
      <c r="U22" s="20"/>
      <c r="V22" s="20"/>
    </row>
    <row r="23" spans="1:22" ht="15" customHeight="1" x14ac:dyDescent="0.25">
      <c r="A23" s="6"/>
      <c r="B23" s="1"/>
      <c r="C23" s="25"/>
      <c r="D23" s="25"/>
      <c r="E23" s="25"/>
      <c r="F23" s="1"/>
      <c r="G23" s="1"/>
      <c r="H23" s="1"/>
      <c r="I23" s="25"/>
      <c r="U23" s="20"/>
    </row>
    <row r="24" spans="1:22" ht="15" customHeight="1" x14ac:dyDescent="0.25">
      <c r="A24" s="6"/>
      <c r="B24" s="1"/>
      <c r="C24" s="25"/>
      <c r="D24" s="25"/>
      <c r="E24" s="25"/>
      <c r="F24" s="1"/>
      <c r="G24" s="1"/>
      <c r="H24" s="1"/>
      <c r="I24" s="25"/>
      <c r="U24" s="20"/>
    </row>
    <row r="25" spans="1:22" ht="15" customHeight="1" x14ac:dyDescent="0.25">
      <c r="A25" s="6"/>
      <c r="B25" s="1"/>
      <c r="C25" s="27"/>
      <c r="D25" s="27"/>
      <c r="E25" s="27"/>
      <c r="F25" s="1"/>
      <c r="G25" s="1"/>
      <c r="H25" s="1"/>
      <c r="J25" s="20"/>
      <c r="K25" s="20"/>
      <c r="L25" s="20"/>
      <c r="T25" s="20"/>
    </row>
    <row r="26" spans="1:22" ht="15" customHeight="1" x14ac:dyDescent="0.25">
      <c r="A26" s="6"/>
      <c r="B26" s="1"/>
      <c r="C26" s="27"/>
      <c r="D26" s="27"/>
      <c r="E26" s="27"/>
      <c r="F26" s="1"/>
      <c r="G26" s="1"/>
      <c r="H26" s="1"/>
      <c r="T26" s="20"/>
    </row>
    <row r="27" spans="1:22" ht="15" customHeight="1" x14ac:dyDescent="0.25">
      <c r="A27" s="6"/>
      <c r="B27" s="1"/>
      <c r="C27" s="27"/>
      <c r="D27" s="27"/>
      <c r="E27" s="27"/>
      <c r="F27" s="1"/>
      <c r="G27" s="1"/>
      <c r="H27" s="1"/>
    </row>
    <row r="28" spans="1:22" ht="15" customHeight="1" x14ac:dyDescent="0.25">
      <c r="A28" s="6"/>
      <c r="B28" s="1"/>
      <c r="C28" s="1"/>
      <c r="D28" s="1"/>
      <c r="E28" s="1"/>
      <c r="F28" s="1"/>
      <c r="G28" s="1"/>
      <c r="H28" s="1"/>
      <c r="J28" s="25"/>
      <c r="K28" s="25"/>
      <c r="L28" s="25"/>
    </row>
    <row r="29" spans="1:22" ht="15" customHeight="1" x14ac:dyDescent="0.25">
      <c r="A29" s="6"/>
      <c r="B29" s="1"/>
      <c r="C29" s="27"/>
      <c r="D29" s="27"/>
      <c r="E29" s="27"/>
      <c r="F29" s="1"/>
      <c r="G29" s="1"/>
      <c r="H29" s="1"/>
      <c r="J29" s="25"/>
      <c r="K29" s="25"/>
      <c r="L29" s="25"/>
      <c r="O29" s="20"/>
    </row>
    <row r="30" spans="1:22" ht="15" customHeight="1" x14ac:dyDescent="0.25">
      <c r="A30" s="6"/>
      <c r="B30" s="1"/>
      <c r="C30" s="27"/>
      <c r="D30" s="27"/>
      <c r="E30" s="27"/>
      <c r="F30" s="1"/>
      <c r="G30" s="1"/>
      <c r="H30" s="1"/>
      <c r="J30" s="25"/>
      <c r="K30" s="25"/>
      <c r="L30" s="25"/>
      <c r="O30" s="20"/>
    </row>
    <row r="31" spans="1:22" ht="15" customHeight="1" x14ac:dyDescent="0.25">
      <c r="A31" s="6"/>
      <c r="B31" s="1"/>
      <c r="C31" s="27"/>
      <c r="D31" s="27"/>
      <c r="E31" s="27"/>
      <c r="F31" s="1"/>
      <c r="G31" s="1"/>
      <c r="H31" s="1"/>
      <c r="J31" s="25"/>
      <c r="K31" s="25"/>
      <c r="L31" s="25"/>
      <c r="O31" s="20"/>
    </row>
    <row r="32" spans="1:22" ht="15" customHeight="1" x14ac:dyDescent="0.25">
      <c r="A32" s="6"/>
      <c r="B32" s="1"/>
      <c r="C32" s="1"/>
      <c r="D32" s="1"/>
      <c r="E32" s="1"/>
      <c r="F32" s="1"/>
      <c r="G32" s="1"/>
      <c r="H32" s="1"/>
    </row>
    <row r="33" spans="1:22" ht="15" customHeight="1" x14ac:dyDescent="0.25">
      <c r="A33" s="6"/>
      <c r="B33" s="1"/>
      <c r="C33" s="27"/>
      <c r="D33" s="27"/>
      <c r="E33" s="27"/>
      <c r="F33" s="1"/>
      <c r="G33" s="1"/>
      <c r="H33" s="1"/>
      <c r="P33" s="20"/>
      <c r="Q33" s="20"/>
      <c r="R33" s="20"/>
    </row>
    <row r="34" spans="1:22" ht="15" customHeight="1" x14ac:dyDescent="0.25">
      <c r="A34" s="6"/>
      <c r="B34" s="1"/>
      <c r="C34" s="1"/>
      <c r="D34" s="1"/>
      <c r="E34" s="1"/>
      <c r="F34" s="1"/>
      <c r="G34" s="1"/>
      <c r="H34" s="1"/>
      <c r="P34" s="20"/>
      <c r="Q34" s="20"/>
      <c r="R34" s="20"/>
    </row>
    <row r="35" spans="1:22" ht="15" customHeight="1" x14ac:dyDescent="0.25">
      <c r="A35" s="6"/>
      <c r="B35" s="1"/>
      <c r="C35" s="27"/>
      <c r="D35" s="27"/>
      <c r="E35" s="27"/>
      <c r="F35" s="1"/>
      <c r="G35" s="1"/>
      <c r="H35" s="1"/>
      <c r="P35" s="20"/>
      <c r="Q35" s="20"/>
      <c r="R35" s="20"/>
      <c r="V35" s="20"/>
    </row>
    <row r="36" spans="1:22" ht="15" customHeight="1" x14ac:dyDescent="0.25">
      <c r="A36" s="6"/>
      <c r="B36" s="1"/>
      <c r="C36" s="27"/>
      <c r="D36" s="27"/>
      <c r="E36" s="27"/>
      <c r="F36" s="1"/>
      <c r="G36" s="1"/>
      <c r="H36" s="1"/>
      <c r="P36" s="20"/>
      <c r="Q36" s="20"/>
      <c r="R36" s="20"/>
      <c r="V36" s="20"/>
    </row>
    <row r="37" spans="1:22" ht="15" customHeight="1" x14ac:dyDescent="0.25">
      <c r="A37" s="6"/>
      <c r="B37" s="1"/>
      <c r="C37" s="1"/>
      <c r="D37" s="1"/>
      <c r="E37" s="1"/>
      <c r="F37" s="1"/>
      <c r="G37" s="1"/>
      <c r="H37" s="1"/>
      <c r="P37" s="20"/>
      <c r="Q37" s="20"/>
      <c r="R37" s="20"/>
    </row>
    <row r="38" spans="1:22" ht="15" customHeight="1" x14ac:dyDescent="0.25">
      <c r="A38" s="6"/>
      <c r="B38" s="22"/>
      <c r="C38" s="22"/>
      <c r="D38" s="22"/>
      <c r="E38" s="22"/>
      <c r="F38" s="22"/>
      <c r="G38" s="22"/>
      <c r="H38" s="22"/>
      <c r="I38" s="21"/>
      <c r="J38" s="21"/>
      <c r="K38" s="21"/>
      <c r="L38" s="21"/>
      <c r="M38" s="24"/>
      <c r="N38" s="24"/>
      <c r="O38" s="21"/>
      <c r="P38" s="21"/>
      <c r="Q38" s="21"/>
      <c r="R38" s="21"/>
      <c r="S38" s="21"/>
      <c r="T38" s="21"/>
      <c r="U38" s="21"/>
      <c r="V38" s="21"/>
    </row>
    <row r="39" spans="1:22" ht="15" customHeight="1" x14ac:dyDescent="0.25">
      <c r="A39" s="6"/>
      <c r="B39" s="1"/>
      <c r="C39" s="1"/>
      <c r="D39" s="1"/>
      <c r="E39" s="1"/>
      <c r="F39" s="20"/>
      <c r="G39" s="20"/>
      <c r="H39" s="20"/>
      <c r="I39" s="25"/>
      <c r="J39" s="20"/>
      <c r="K39" s="20"/>
      <c r="L39" s="20"/>
      <c r="M39" s="25"/>
      <c r="O39" s="20"/>
      <c r="P39" s="20"/>
      <c r="Q39" s="20"/>
      <c r="R39" s="20"/>
      <c r="S39" s="20"/>
      <c r="T39" s="20"/>
      <c r="U39" s="20"/>
      <c r="V39" s="20"/>
    </row>
    <row r="40" spans="1:22" ht="15" customHeight="1" x14ac:dyDescent="0.25">
      <c r="A40" s="6"/>
      <c r="B40" s="1"/>
      <c r="C40" s="1"/>
      <c r="D40" s="1"/>
      <c r="E40" s="1"/>
      <c r="F40" s="20"/>
      <c r="G40" s="20"/>
      <c r="H40" s="20"/>
      <c r="I40" s="25"/>
      <c r="N40" s="25"/>
      <c r="O40" s="20"/>
      <c r="P40" s="20"/>
      <c r="Q40" s="20"/>
      <c r="R40" s="20"/>
      <c r="S40" s="20"/>
      <c r="T40" s="20"/>
      <c r="U40" s="20"/>
      <c r="V40" s="20"/>
    </row>
    <row r="41" spans="1:22" ht="15" customHeight="1" x14ac:dyDescent="0.25">
      <c r="A41" s="6"/>
      <c r="B41" s="1"/>
      <c r="C41" s="1"/>
      <c r="D41" s="1"/>
      <c r="E41" s="1"/>
      <c r="F41" s="20"/>
      <c r="G41" s="20"/>
      <c r="H41" s="20"/>
      <c r="I41" s="25"/>
      <c r="J41" s="25"/>
      <c r="K41" s="25"/>
      <c r="L41" s="25"/>
      <c r="M41" s="25"/>
      <c r="N41" s="25"/>
      <c r="O41" s="20"/>
      <c r="P41" s="20"/>
      <c r="Q41" s="20"/>
      <c r="R41" s="20"/>
      <c r="S41" s="20"/>
      <c r="T41" s="20"/>
      <c r="U41" s="20"/>
      <c r="V41" s="20"/>
    </row>
    <row r="42" spans="1:22" ht="15" customHeight="1" x14ac:dyDescent="0.25">
      <c r="A42" s="6"/>
      <c r="B42" s="1"/>
      <c r="C42" s="1"/>
      <c r="D42" s="1"/>
      <c r="E42" s="1"/>
      <c r="F42" s="20"/>
      <c r="G42" s="20"/>
      <c r="H42" s="20"/>
      <c r="I42" s="25"/>
      <c r="J42" s="25"/>
      <c r="K42" s="25"/>
      <c r="L42" s="25"/>
      <c r="M42" s="25"/>
      <c r="N42" s="25"/>
      <c r="O42" s="20"/>
      <c r="P42" s="20"/>
      <c r="Q42" s="20"/>
      <c r="R42" s="20"/>
      <c r="S42" s="20"/>
      <c r="T42" s="20"/>
      <c r="U42" s="20"/>
      <c r="V42" s="20"/>
    </row>
    <row r="43" spans="1:22" ht="15" customHeight="1" x14ac:dyDescent="0.25">
      <c r="A43" s="6"/>
      <c r="B43" s="1"/>
      <c r="C43" s="27"/>
      <c r="D43" s="27"/>
      <c r="E43" s="27"/>
      <c r="F43" s="20"/>
      <c r="G43" s="20"/>
      <c r="H43" s="20"/>
      <c r="I43" s="25"/>
      <c r="J43" s="25"/>
      <c r="K43" s="25"/>
      <c r="L43" s="25"/>
      <c r="M43" s="25"/>
      <c r="N43" s="25"/>
      <c r="O43" s="20"/>
      <c r="P43" s="20"/>
      <c r="Q43" s="20"/>
      <c r="R43" s="20"/>
      <c r="S43" s="20"/>
      <c r="T43" s="20"/>
      <c r="U43" s="20"/>
      <c r="V43" s="20"/>
    </row>
    <row r="44" spans="1:22" ht="15" customHeight="1" x14ac:dyDescent="0.25">
      <c r="A44" s="6"/>
      <c r="B44" s="1"/>
      <c r="C44" s="27"/>
      <c r="D44" s="27"/>
      <c r="E44" s="27"/>
      <c r="F44" s="20"/>
      <c r="G44" s="20"/>
      <c r="H44" s="20"/>
      <c r="I44" s="25"/>
      <c r="J44" s="25"/>
      <c r="K44" s="25"/>
      <c r="L44" s="25"/>
      <c r="M44" s="25"/>
      <c r="N44" s="25"/>
      <c r="O44" s="20"/>
      <c r="P44" s="20"/>
      <c r="Q44" s="20"/>
      <c r="R44" s="20"/>
      <c r="S44" s="20"/>
      <c r="T44" s="20"/>
      <c r="U44" s="20"/>
      <c r="V44" s="20"/>
    </row>
    <row r="45" spans="1:22" ht="15" customHeight="1" x14ac:dyDescent="0.25">
      <c r="A45" s="6"/>
      <c r="B45" s="1"/>
      <c r="C45" s="1"/>
      <c r="D45" s="1"/>
      <c r="E45" s="1"/>
      <c r="F45" s="20"/>
      <c r="G45" s="20"/>
      <c r="H45" s="20"/>
      <c r="I45" s="25"/>
      <c r="J45" s="25"/>
      <c r="K45" s="25"/>
      <c r="L45" s="25"/>
      <c r="M45" s="25"/>
      <c r="N45" s="25"/>
      <c r="O45" s="20"/>
      <c r="P45" s="20"/>
      <c r="Q45" s="20"/>
      <c r="R45" s="20"/>
      <c r="S45" s="20"/>
      <c r="T45" s="20"/>
      <c r="U45" s="20"/>
      <c r="V45" s="20"/>
    </row>
    <row r="46" spans="1:22" ht="15" customHeight="1" x14ac:dyDescent="0.25">
      <c r="A46" s="6"/>
      <c r="B46" s="1"/>
      <c r="C46" s="27"/>
      <c r="D46" s="27"/>
      <c r="E46" s="27"/>
      <c r="F46" s="20"/>
      <c r="G46" s="20"/>
      <c r="H46" s="20"/>
      <c r="I46" s="25"/>
      <c r="J46" s="20"/>
      <c r="K46" s="20"/>
      <c r="L46" s="20"/>
      <c r="M46" s="25"/>
      <c r="N46" s="25"/>
      <c r="O46" s="20"/>
      <c r="P46" s="20"/>
      <c r="Q46" s="20"/>
      <c r="R46" s="20"/>
      <c r="S46" s="20"/>
      <c r="T46" s="20"/>
      <c r="U46" s="20"/>
      <c r="V46" s="20"/>
    </row>
    <row r="47" spans="1:22" ht="15" customHeight="1" x14ac:dyDescent="0.25">
      <c r="A47" s="6"/>
      <c r="B47" s="1"/>
      <c r="C47" s="1"/>
      <c r="D47" s="1"/>
      <c r="E47" s="1"/>
      <c r="F47" s="20"/>
      <c r="G47" s="20"/>
      <c r="H47" s="20"/>
      <c r="I47" s="25"/>
      <c r="J47" s="25"/>
      <c r="K47" s="25"/>
      <c r="L47" s="25"/>
      <c r="M47" s="25"/>
      <c r="N47" s="25"/>
      <c r="O47" s="20"/>
      <c r="P47" s="20"/>
      <c r="Q47" s="20"/>
      <c r="R47" s="20"/>
      <c r="S47" s="20"/>
      <c r="T47" s="20"/>
      <c r="U47" s="20"/>
      <c r="V47" s="20"/>
    </row>
    <row r="48" spans="1:22" ht="15" customHeight="1" x14ac:dyDescent="0.25">
      <c r="A48" s="6"/>
      <c r="B48" s="1"/>
      <c r="C48" s="27"/>
      <c r="D48" s="27"/>
      <c r="E48" s="27"/>
      <c r="F48" s="20"/>
      <c r="G48" s="20"/>
      <c r="H48" s="20"/>
      <c r="I48" s="25"/>
      <c r="J48" s="25"/>
      <c r="K48" s="25"/>
      <c r="L48" s="25"/>
      <c r="M48" s="25"/>
      <c r="N48" s="25"/>
      <c r="O48" s="20"/>
      <c r="P48" s="20"/>
      <c r="Q48" s="20"/>
      <c r="R48" s="20"/>
      <c r="S48" s="20"/>
      <c r="T48" s="20"/>
      <c r="U48" s="20"/>
      <c r="V48" s="20"/>
    </row>
    <row r="49" spans="1:22" ht="15" customHeight="1" x14ac:dyDescent="0.25">
      <c r="A49" s="6"/>
      <c r="B49" s="1"/>
      <c r="C49" s="27"/>
      <c r="D49" s="27"/>
      <c r="E49" s="27"/>
      <c r="F49" s="20"/>
      <c r="G49" s="20"/>
      <c r="H49" s="20"/>
      <c r="I49" s="25"/>
      <c r="J49" s="25"/>
      <c r="K49" s="25"/>
      <c r="L49" s="25"/>
      <c r="M49" s="25"/>
      <c r="N49" s="25"/>
      <c r="O49" s="20"/>
      <c r="P49" s="20"/>
      <c r="Q49" s="20"/>
      <c r="R49" s="20"/>
      <c r="S49" s="20"/>
      <c r="T49" s="20"/>
      <c r="U49" s="20"/>
      <c r="V49" s="20"/>
    </row>
    <row r="50" spans="1:22" ht="15" customHeight="1" x14ac:dyDescent="0.25">
      <c r="A50" s="6"/>
      <c r="B50" s="1"/>
      <c r="C50" s="27"/>
      <c r="D50" s="27"/>
      <c r="E50" s="27"/>
      <c r="F50" s="20"/>
      <c r="G50" s="20"/>
      <c r="H50" s="20"/>
      <c r="I50" s="25"/>
      <c r="J50" s="25"/>
      <c r="K50" s="25"/>
      <c r="L50" s="25"/>
      <c r="M50" s="25"/>
      <c r="N50" s="25"/>
      <c r="O50" s="20"/>
      <c r="P50" s="20"/>
      <c r="Q50" s="20"/>
      <c r="R50" s="20"/>
      <c r="S50" s="20"/>
      <c r="T50" s="20"/>
      <c r="U50" s="20"/>
      <c r="V50" s="20"/>
    </row>
    <row r="51" spans="1:22" ht="15" customHeight="1" x14ac:dyDescent="0.25">
      <c r="A51" s="6"/>
      <c r="B51" s="1"/>
      <c r="C51" s="27"/>
      <c r="D51" s="27"/>
      <c r="E51" s="27"/>
      <c r="F51" s="20"/>
      <c r="G51" s="20"/>
      <c r="H51" s="20"/>
      <c r="I51" s="25"/>
      <c r="J51" s="25"/>
      <c r="K51" s="25"/>
      <c r="L51" s="25"/>
      <c r="M51" s="25"/>
      <c r="N51" s="25"/>
      <c r="O51" s="20"/>
      <c r="P51" s="20"/>
      <c r="Q51" s="20"/>
      <c r="R51" s="20"/>
      <c r="S51" s="20"/>
      <c r="T51" s="20"/>
      <c r="U51" s="20"/>
      <c r="V51" s="20"/>
    </row>
    <row r="52" spans="1:22" ht="15" customHeight="1" x14ac:dyDescent="0.25">
      <c r="A52" s="6"/>
      <c r="B52" s="1"/>
      <c r="C52" s="1"/>
      <c r="D52" s="1"/>
      <c r="E52" s="1"/>
      <c r="F52" s="20"/>
      <c r="G52" s="20"/>
      <c r="H52" s="20"/>
      <c r="I52" s="25"/>
      <c r="J52" s="25"/>
      <c r="K52" s="25"/>
      <c r="L52" s="25"/>
      <c r="M52" s="25"/>
      <c r="N52" s="25"/>
      <c r="O52" s="20"/>
      <c r="P52" s="20"/>
      <c r="Q52" s="20"/>
      <c r="R52" s="20"/>
      <c r="S52" s="20"/>
      <c r="T52" s="20"/>
      <c r="U52" s="20"/>
      <c r="V52" s="20"/>
    </row>
    <row r="53" spans="1:22" ht="15" customHeight="1" x14ac:dyDescent="0.25">
      <c r="A53" s="6"/>
      <c r="B53" s="22"/>
      <c r="C53" s="22"/>
      <c r="D53" s="22"/>
      <c r="E53" s="22"/>
      <c r="F53" s="22"/>
      <c r="G53" s="22"/>
      <c r="H53" s="22"/>
      <c r="I53" s="21"/>
      <c r="J53" s="21"/>
      <c r="K53" s="21"/>
      <c r="L53" s="21"/>
      <c r="M53" s="29"/>
      <c r="N53" s="29"/>
      <c r="O53" s="21"/>
      <c r="P53" s="21"/>
      <c r="Q53" s="21"/>
      <c r="R53" s="21"/>
      <c r="S53" s="21"/>
      <c r="T53" s="21"/>
      <c r="U53" s="21"/>
      <c r="V53" s="21"/>
    </row>
    <row r="54" spans="1:22" ht="30" customHeight="1" x14ac:dyDescent="0.25">
      <c r="A54" s="13">
        <v>15</v>
      </c>
      <c r="B54" s="22"/>
      <c r="C54" s="22"/>
      <c r="D54" s="22"/>
      <c r="E54" s="22"/>
      <c r="F54" s="22"/>
      <c r="G54" s="22"/>
      <c r="H54" s="22"/>
      <c r="I54" s="21"/>
      <c r="J54" s="21"/>
      <c r="K54" s="21"/>
      <c r="L54" s="21"/>
      <c r="M54" s="30"/>
      <c r="N54" s="30"/>
      <c r="O54" s="21"/>
      <c r="P54" s="21"/>
      <c r="Q54" s="21"/>
      <c r="R54" s="21"/>
      <c r="S54" s="21"/>
      <c r="T54" s="21"/>
      <c r="U54" s="21"/>
      <c r="V54" s="21"/>
    </row>
    <row r="55" spans="1:22" ht="15" customHeight="1" x14ac:dyDescent="0.25">
      <c r="A55" s="14"/>
      <c r="B55" s="1"/>
      <c r="C55" s="1"/>
      <c r="D55" s="1"/>
      <c r="E55" s="1"/>
      <c r="F55" s="1"/>
      <c r="G55" s="1"/>
      <c r="H55" s="1"/>
    </row>
  </sheetData>
  <mergeCells count="19">
    <mergeCell ref="F4:F7"/>
    <mergeCell ref="B2:O2"/>
    <mergeCell ref="L4:L7"/>
    <mergeCell ref="O4:O7"/>
    <mergeCell ref="J3:L3"/>
    <mergeCell ref="B3:B8"/>
    <mergeCell ref="C3:E3"/>
    <mergeCell ref="C4:C7"/>
    <mergeCell ref="D4:D7"/>
    <mergeCell ref="E4:E7"/>
    <mergeCell ref="G4:G7"/>
    <mergeCell ref="H4:H7"/>
    <mergeCell ref="AB4:AB7"/>
    <mergeCell ref="Z11:AA11"/>
    <mergeCell ref="I4:I7"/>
    <mergeCell ref="J4:J7"/>
    <mergeCell ref="K4:K7"/>
    <mergeCell ref="M4:M7"/>
    <mergeCell ref="N4:N7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70EB8-2E50-4E28-9859-8848FA196F69}">
  <dimension ref="A1:AH66"/>
  <sheetViews>
    <sheetView zoomScaleNormal="100" workbookViewId="0">
      <selection activeCell="M12" sqref="M12"/>
    </sheetView>
  </sheetViews>
  <sheetFormatPr defaultColWidth="9.140625" defaultRowHeight="15" customHeight="1" x14ac:dyDescent="0.25"/>
  <cols>
    <col min="1" max="1" width="5.7109375" style="3" customWidth="1"/>
    <col min="2" max="2" width="5.5703125" style="3" bestFit="1" customWidth="1"/>
    <col min="3" max="3" width="8.85546875" style="3" bestFit="1" customWidth="1"/>
    <col min="4" max="5" width="8.7109375" style="3" customWidth="1"/>
    <col min="6" max="7" width="10.28515625" style="3" customWidth="1"/>
    <col min="8" max="8" width="13.85546875" style="3" customWidth="1"/>
    <col min="9" max="12" width="7.7109375" style="3" customWidth="1"/>
    <col min="13" max="13" width="9.7109375" style="3" customWidth="1"/>
    <col min="14" max="14" width="7.7109375" style="3" customWidth="1"/>
    <col min="15" max="15" width="11.42578125" style="1" customWidth="1"/>
    <col min="16" max="16" width="9" style="1" customWidth="1"/>
    <col min="17" max="17" width="10.7109375" style="1" customWidth="1"/>
    <col min="18" max="18" width="11.5703125" style="1" customWidth="1"/>
    <col min="19" max="21" width="7.7109375" style="1" customWidth="1"/>
    <col min="22" max="28" width="10.7109375" style="1" customWidth="1"/>
    <col min="29" max="29" width="9.140625" style="1"/>
    <col min="30" max="30" width="4.7109375" style="1" customWidth="1"/>
    <col min="31" max="31" width="13.7109375" style="1" customWidth="1"/>
    <col min="32" max="33" width="4.7109375" style="1" customWidth="1"/>
    <col min="34" max="34" width="13.7109375" style="1" customWidth="1"/>
    <col min="35" max="36" width="4.7109375" style="1" customWidth="1"/>
    <col min="37" max="37" width="15.5703125" style="1" customWidth="1"/>
    <col min="38" max="16384" width="9.140625" style="1"/>
  </cols>
  <sheetData>
    <row r="1" spans="1:34" ht="15" customHeight="1" thickBot="1" x14ac:dyDescent="0.3">
      <c r="A1" s="3" t="s">
        <v>2</v>
      </c>
      <c r="B1" s="4">
        <v>3</v>
      </c>
      <c r="C1" s="4">
        <v>3</v>
      </c>
      <c r="D1" s="4">
        <v>5</v>
      </c>
      <c r="E1" s="4">
        <v>6</v>
      </c>
      <c r="F1" s="4"/>
      <c r="G1" s="4">
        <v>8</v>
      </c>
      <c r="H1" s="4"/>
      <c r="I1" s="4">
        <v>8</v>
      </c>
      <c r="J1" s="4"/>
      <c r="K1" s="4">
        <v>8</v>
      </c>
      <c r="L1" s="4">
        <v>6</v>
      </c>
      <c r="M1" s="4"/>
      <c r="N1" s="4">
        <v>7</v>
      </c>
      <c r="O1" s="2">
        <v>10</v>
      </c>
      <c r="P1" s="2">
        <v>10</v>
      </c>
      <c r="Q1" s="2"/>
      <c r="R1" s="2"/>
      <c r="S1" s="2"/>
      <c r="T1" s="2"/>
      <c r="U1" s="2">
        <v>10</v>
      </c>
      <c r="V1" s="2"/>
      <c r="W1" s="2"/>
      <c r="X1" s="2"/>
      <c r="Y1" s="2">
        <v>10</v>
      </c>
      <c r="Z1" s="2">
        <v>10</v>
      </c>
      <c r="AA1" s="2">
        <v>10</v>
      </c>
      <c r="AB1" s="2">
        <v>10</v>
      </c>
    </row>
    <row r="2" spans="1:34" ht="15" customHeight="1" thickBot="1" x14ac:dyDescent="0.3">
      <c r="A2" s="13">
        <v>15</v>
      </c>
      <c r="B2" s="163" t="s">
        <v>127</v>
      </c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60"/>
      <c r="O2" s="60"/>
      <c r="P2" s="60"/>
      <c r="Q2" s="60"/>
      <c r="R2" s="61"/>
      <c r="S2" s="22"/>
      <c r="T2" s="22"/>
      <c r="U2" s="22"/>
      <c r="V2" s="22"/>
      <c r="W2" s="22"/>
      <c r="X2" s="22"/>
      <c r="Y2" s="22"/>
      <c r="Z2" s="22"/>
      <c r="AA2" s="22"/>
      <c r="AB2" s="22"/>
    </row>
    <row r="3" spans="1:34" ht="15" customHeight="1" x14ac:dyDescent="0.25">
      <c r="A3" s="13">
        <v>15</v>
      </c>
      <c r="B3" s="220" t="s">
        <v>6</v>
      </c>
      <c r="C3" s="223" t="s">
        <v>3</v>
      </c>
      <c r="D3" s="191" t="s">
        <v>4</v>
      </c>
      <c r="E3" s="192"/>
      <c r="F3" s="226" t="s">
        <v>29</v>
      </c>
      <c r="G3" s="226" t="s">
        <v>5</v>
      </c>
      <c r="H3" s="229" t="s">
        <v>26</v>
      </c>
      <c r="I3" s="219">
        <v>630</v>
      </c>
      <c r="J3" s="171"/>
      <c r="K3" s="171"/>
      <c r="L3" s="171"/>
      <c r="M3" s="172"/>
      <c r="N3" s="62"/>
      <c r="O3" s="62"/>
      <c r="P3" s="179"/>
      <c r="Q3" s="171"/>
      <c r="R3" s="43"/>
      <c r="S3" s="184"/>
      <c r="T3" s="184"/>
      <c r="U3" s="11"/>
      <c r="V3" s="22"/>
      <c r="W3" s="22"/>
      <c r="X3" s="22"/>
      <c r="Y3" s="22"/>
      <c r="Z3" s="22"/>
      <c r="AA3" s="22"/>
      <c r="AB3" s="11"/>
    </row>
    <row r="4" spans="1:34" ht="120" customHeight="1" x14ac:dyDescent="0.25">
      <c r="A4" s="13">
        <v>15</v>
      </c>
      <c r="B4" s="221"/>
      <c r="C4" s="224"/>
      <c r="D4" s="193"/>
      <c r="E4" s="194"/>
      <c r="F4" s="227"/>
      <c r="G4" s="227"/>
      <c r="H4" s="230"/>
      <c r="I4" s="216" t="s">
        <v>110</v>
      </c>
      <c r="J4" s="202" t="s">
        <v>112</v>
      </c>
      <c r="K4" s="202" t="s">
        <v>111</v>
      </c>
      <c r="L4" s="203" t="s">
        <v>126</v>
      </c>
      <c r="M4" s="202" t="s">
        <v>128</v>
      </c>
      <c r="N4" s="151"/>
      <c r="O4" s="151"/>
      <c r="P4" s="151"/>
      <c r="Q4" s="160"/>
      <c r="R4" s="161"/>
      <c r="S4" s="144"/>
      <c r="T4" s="183"/>
      <c r="U4" s="144"/>
      <c r="V4" s="34"/>
      <c r="X4" s="23"/>
      <c r="Y4" s="34"/>
      <c r="Z4" s="23"/>
      <c r="AA4" s="23"/>
      <c r="AB4" s="23"/>
      <c r="AH4" s="144"/>
    </row>
    <row r="5" spans="1:34" ht="15" customHeight="1" x14ac:dyDescent="0.25">
      <c r="A5" s="13">
        <f>15*8</f>
        <v>120</v>
      </c>
      <c r="B5" s="221"/>
      <c r="C5" s="224"/>
      <c r="D5" s="193"/>
      <c r="E5" s="194"/>
      <c r="F5" s="227"/>
      <c r="G5" s="227"/>
      <c r="H5" s="230"/>
      <c r="I5" s="217"/>
      <c r="J5" s="202"/>
      <c r="K5" s="202"/>
      <c r="L5" s="203"/>
      <c r="M5" s="202"/>
      <c r="N5" s="151"/>
      <c r="O5" s="151"/>
      <c r="P5" s="151"/>
      <c r="Q5" s="160"/>
      <c r="R5" s="161"/>
      <c r="S5" s="144"/>
      <c r="T5" s="183"/>
      <c r="U5" s="144"/>
      <c r="V5" s="34"/>
      <c r="W5" s="23"/>
      <c r="X5" s="23"/>
      <c r="Y5" s="34"/>
      <c r="Z5" s="23"/>
      <c r="AA5" s="23"/>
      <c r="AB5" s="23"/>
      <c r="AH5" s="144"/>
    </row>
    <row r="6" spans="1:34" ht="15" customHeight="1" x14ac:dyDescent="0.25">
      <c r="A6" s="13">
        <v>15</v>
      </c>
      <c r="B6" s="221"/>
      <c r="C6" s="224"/>
      <c r="D6" s="193"/>
      <c r="E6" s="194"/>
      <c r="F6" s="227"/>
      <c r="G6" s="227"/>
      <c r="H6" s="230"/>
      <c r="I6" s="217"/>
      <c r="J6" s="202"/>
      <c r="K6" s="202"/>
      <c r="L6" s="203"/>
      <c r="M6" s="202"/>
      <c r="N6" s="151"/>
      <c r="O6" s="151"/>
      <c r="P6" s="151"/>
      <c r="Q6" s="160"/>
      <c r="R6" s="161"/>
      <c r="S6" s="144"/>
      <c r="T6" s="183"/>
      <c r="U6" s="144"/>
      <c r="V6" s="34"/>
      <c r="W6" s="23"/>
      <c r="X6" s="23"/>
      <c r="Y6" s="34"/>
      <c r="Z6" s="23"/>
      <c r="AA6" s="23"/>
      <c r="AB6" s="23"/>
      <c r="AH6" s="144"/>
    </row>
    <row r="7" spans="1:34" ht="23.25" customHeight="1" x14ac:dyDescent="0.25">
      <c r="A7" s="13">
        <v>15</v>
      </c>
      <c r="B7" s="221"/>
      <c r="C7" s="224"/>
      <c r="D7" s="193"/>
      <c r="E7" s="194"/>
      <c r="F7" s="227"/>
      <c r="G7" s="227"/>
      <c r="H7" s="230"/>
      <c r="I7" s="218"/>
      <c r="J7" s="202"/>
      <c r="K7" s="202"/>
      <c r="L7" s="203"/>
      <c r="M7" s="202"/>
      <c r="N7" s="151"/>
      <c r="O7" s="151"/>
      <c r="P7" s="151"/>
      <c r="Q7" s="160"/>
      <c r="R7" s="161"/>
      <c r="S7" s="144"/>
      <c r="T7" s="183"/>
      <c r="U7" s="144"/>
      <c r="V7" s="34"/>
      <c r="W7" s="23"/>
      <c r="X7" s="23"/>
      <c r="Y7" s="34"/>
      <c r="Z7" s="23"/>
      <c r="AA7" s="23"/>
      <c r="AB7" s="23"/>
      <c r="AH7" s="144"/>
    </row>
    <row r="8" spans="1:34" ht="15" customHeight="1" thickBot="1" x14ac:dyDescent="0.3">
      <c r="A8" s="13">
        <v>15</v>
      </c>
      <c r="B8" s="222"/>
      <c r="C8" s="225"/>
      <c r="D8" s="195"/>
      <c r="E8" s="196"/>
      <c r="F8" s="228"/>
      <c r="G8" s="228"/>
      <c r="H8" s="231"/>
      <c r="I8" s="93" t="s">
        <v>10</v>
      </c>
      <c r="J8" s="5" t="s">
        <v>7</v>
      </c>
      <c r="K8" s="12" t="s">
        <v>10</v>
      </c>
      <c r="L8" s="99" t="s">
        <v>12</v>
      </c>
      <c r="M8" s="12" t="s">
        <v>7</v>
      </c>
      <c r="N8" s="12"/>
      <c r="O8" s="12"/>
      <c r="P8" s="12"/>
      <c r="Q8" s="12"/>
      <c r="R8" s="63"/>
      <c r="S8" s="11"/>
      <c r="T8" s="11"/>
      <c r="U8" s="11"/>
      <c r="V8" s="11"/>
      <c r="W8" s="11"/>
      <c r="X8" s="11"/>
      <c r="Y8" s="11"/>
      <c r="Z8" s="19"/>
      <c r="AA8" s="19"/>
      <c r="AB8" s="19"/>
      <c r="AH8" s="19"/>
    </row>
    <row r="9" spans="1:34" ht="15" customHeight="1" x14ac:dyDescent="0.25">
      <c r="A9" s="13"/>
      <c r="B9" s="84"/>
      <c r="C9" s="10" t="s">
        <v>102</v>
      </c>
      <c r="D9" s="211">
        <v>11035.69</v>
      </c>
      <c r="E9" s="212"/>
      <c r="F9" s="26" t="s">
        <v>124</v>
      </c>
      <c r="G9" s="7" t="s">
        <v>9</v>
      </c>
      <c r="H9" s="88" t="s">
        <v>27</v>
      </c>
      <c r="I9" s="85"/>
      <c r="J9" s="86"/>
      <c r="K9" s="87"/>
      <c r="L9" s="94"/>
      <c r="M9" s="98"/>
      <c r="N9" s="31"/>
      <c r="O9" s="33"/>
      <c r="P9" s="31"/>
      <c r="Q9" s="7"/>
      <c r="R9" s="52"/>
      <c r="S9" s="11"/>
      <c r="T9" s="11"/>
      <c r="U9" s="11"/>
      <c r="V9" s="11"/>
      <c r="W9" s="11"/>
      <c r="X9" s="11"/>
      <c r="Y9" s="11"/>
      <c r="Z9" s="19"/>
      <c r="AA9" s="19"/>
      <c r="AB9" s="19"/>
      <c r="AH9" s="19"/>
    </row>
    <row r="10" spans="1:34" ht="15" customHeight="1" x14ac:dyDescent="0.25">
      <c r="A10" s="13"/>
      <c r="B10" s="38"/>
      <c r="C10" s="10" t="s">
        <v>103</v>
      </c>
      <c r="D10" s="211">
        <v>11035.62</v>
      </c>
      <c r="E10" s="212"/>
      <c r="F10" s="26" t="s">
        <v>125</v>
      </c>
      <c r="G10" s="7" t="s">
        <v>9</v>
      </c>
      <c r="H10" s="8" t="s">
        <v>27</v>
      </c>
      <c r="I10" s="90"/>
      <c r="J10" s="91"/>
      <c r="K10" s="92"/>
      <c r="L10" s="94"/>
      <c r="M10" s="31"/>
      <c r="N10" s="31"/>
      <c r="O10" s="33"/>
      <c r="P10" s="31"/>
      <c r="Q10" s="7"/>
      <c r="R10" s="52"/>
      <c r="S10" s="11"/>
      <c r="T10" s="11"/>
      <c r="U10" s="11"/>
      <c r="V10" s="11"/>
      <c r="W10" s="11"/>
      <c r="X10" s="11"/>
      <c r="Y10" s="11"/>
      <c r="Z10" s="19"/>
      <c r="AA10" s="19"/>
      <c r="AB10" s="19"/>
      <c r="AH10" s="19"/>
    </row>
    <row r="11" spans="1:34" ht="15" customHeight="1" x14ac:dyDescent="0.25">
      <c r="A11" s="6">
        <v>15</v>
      </c>
      <c r="B11" s="35"/>
      <c r="C11" s="10" t="s">
        <v>104</v>
      </c>
      <c r="D11" s="211">
        <v>11055.25</v>
      </c>
      <c r="E11" s="212"/>
      <c r="F11" s="26" t="s">
        <v>106</v>
      </c>
      <c r="G11" s="7" t="s">
        <v>9</v>
      </c>
      <c r="H11" s="8" t="s">
        <v>27</v>
      </c>
      <c r="I11" s="89"/>
      <c r="J11" s="10"/>
      <c r="K11" s="39"/>
      <c r="L11" s="95"/>
      <c r="M11" s="31"/>
      <c r="N11" s="31"/>
      <c r="O11" s="33"/>
      <c r="P11" s="31"/>
      <c r="Q11" s="7"/>
      <c r="R11" s="52"/>
      <c r="S11" s="20"/>
      <c r="T11" s="20"/>
      <c r="U11" s="41"/>
      <c r="Z11" s="20"/>
      <c r="AA11" s="20"/>
      <c r="AB11" s="20"/>
    </row>
    <row r="12" spans="1:34" ht="15" customHeight="1" x14ac:dyDescent="0.25">
      <c r="A12" s="6"/>
      <c r="B12" s="38"/>
      <c r="C12" s="10" t="s">
        <v>105</v>
      </c>
      <c r="D12" s="189">
        <v>11098.04</v>
      </c>
      <c r="E12" s="190"/>
      <c r="F12" s="47" t="s">
        <v>107</v>
      </c>
      <c r="G12" s="50" t="s">
        <v>9</v>
      </c>
      <c r="H12" s="8" t="s">
        <v>27</v>
      </c>
      <c r="I12" s="78"/>
      <c r="J12" s="31"/>
      <c r="K12" s="31"/>
      <c r="L12" s="96"/>
      <c r="M12" s="31"/>
      <c r="N12" s="31"/>
      <c r="O12" s="33"/>
      <c r="P12" s="31"/>
      <c r="Q12" s="7"/>
      <c r="R12" s="52"/>
      <c r="S12" s="20"/>
      <c r="T12" s="20"/>
      <c r="U12" s="41"/>
      <c r="Z12" s="20"/>
      <c r="AA12" s="20"/>
      <c r="AB12" s="20"/>
    </row>
    <row r="13" spans="1:34" ht="15" customHeight="1" x14ac:dyDescent="0.25">
      <c r="A13" s="6"/>
      <c r="B13" s="38"/>
      <c r="C13" s="10" t="s">
        <v>114</v>
      </c>
      <c r="D13" s="189">
        <v>11137.79</v>
      </c>
      <c r="E13" s="190"/>
      <c r="F13" s="47" t="s">
        <v>108</v>
      </c>
      <c r="G13" s="50" t="s">
        <v>9</v>
      </c>
      <c r="H13" s="8" t="s">
        <v>27</v>
      </c>
      <c r="I13" s="78"/>
      <c r="J13" s="31"/>
      <c r="K13" s="31"/>
      <c r="L13" s="95"/>
      <c r="M13" s="31"/>
      <c r="N13" s="31"/>
      <c r="O13" s="33"/>
      <c r="P13" s="31"/>
      <c r="Q13" s="7"/>
      <c r="R13" s="52"/>
      <c r="S13" s="20"/>
      <c r="T13" s="20"/>
      <c r="U13" s="41"/>
      <c r="Z13" s="20"/>
      <c r="AA13" s="20"/>
      <c r="AB13" s="20"/>
    </row>
    <row r="14" spans="1:34" ht="15" customHeight="1" x14ac:dyDescent="0.25">
      <c r="A14" s="6"/>
      <c r="B14" s="38"/>
      <c r="C14" s="10" t="s">
        <v>115</v>
      </c>
      <c r="D14" s="189">
        <v>2072.0100000000002</v>
      </c>
      <c r="E14" s="190"/>
      <c r="F14" s="47" t="s">
        <v>109</v>
      </c>
      <c r="G14" s="50" t="s">
        <v>9</v>
      </c>
      <c r="H14" s="8" t="s">
        <v>28</v>
      </c>
      <c r="I14" s="78"/>
      <c r="J14" s="31"/>
      <c r="K14" s="31"/>
      <c r="L14" s="95"/>
      <c r="M14" s="31"/>
      <c r="N14" s="31"/>
      <c r="O14" s="33"/>
      <c r="P14" s="31"/>
      <c r="Q14" s="7"/>
      <c r="R14" s="52"/>
      <c r="S14" s="20"/>
      <c r="T14" s="20"/>
      <c r="U14" s="41"/>
      <c r="Z14" s="20"/>
      <c r="AA14" s="20"/>
      <c r="AB14" s="20"/>
    </row>
    <row r="15" spans="1:34" ht="15" customHeight="1" x14ac:dyDescent="0.25">
      <c r="A15" s="6"/>
      <c r="B15" s="38"/>
      <c r="C15" s="10"/>
      <c r="D15" s="189"/>
      <c r="E15" s="190"/>
      <c r="F15" s="47"/>
      <c r="G15" s="50"/>
      <c r="H15" s="8"/>
      <c r="I15" s="78"/>
      <c r="J15" s="31"/>
      <c r="K15" s="31"/>
      <c r="L15" s="95"/>
      <c r="M15" s="31"/>
      <c r="N15" s="31"/>
      <c r="O15" s="33"/>
      <c r="P15" s="31"/>
      <c r="Q15" s="7"/>
      <c r="R15" s="52"/>
      <c r="S15" s="20"/>
      <c r="T15" s="20"/>
      <c r="U15" s="41"/>
      <c r="Z15" s="20"/>
      <c r="AA15" s="20"/>
      <c r="AB15" s="20"/>
    </row>
    <row r="16" spans="1:34" ht="15" customHeight="1" thickBot="1" x14ac:dyDescent="0.3">
      <c r="A16" s="6">
        <v>15</v>
      </c>
      <c r="B16" s="213" t="s">
        <v>8</v>
      </c>
      <c r="C16" s="214"/>
      <c r="D16" s="214"/>
      <c r="E16" s="214"/>
      <c r="F16" s="214"/>
      <c r="G16" s="214"/>
      <c r="H16" s="215"/>
      <c r="I16" s="79">
        <f>SUM(I11:I15)</f>
        <v>0</v>
      </c>
      <c r="J16" s="40">
        <f>SUM(J10:J15)</f>
        <v>0</v>
      </c>
      <c r="K16" s="40">
        <f>SUM(K11:K15)</f>
        <v>0</v>
      </c>
      <c r="L16" s="97">
        <f>SUM(L11:L15)</f>
        <v>0</v>
      </c>
      <c r="M16" s="59"/>
      <c r="N16" s="59"/>
      <c r="O16" s="40"/>
      <c r="P16" s="40"/>
      <c r="Q16" s="59"/>
      <c r="R16" s="64"/>
      <c r="S16" s="21"/>
      <c r="T16" s="21"/>
      <c r="U16" s="21"/>
      <c r="Y16" s="20"/>
      <c r="Z16" s="20"/>
      <c r="AA16" s="20"/>
      <c r="AF16" s="162"/>
      <c r="AG16" s="162"/>
    </row>
    <row r="17" spans="1:28" ht="15" customHeight="1" x14ac:dyDescent="0.25">
      <c r="A17" s="6"/>
      <c r="B17" s="1"/>
      <c r="C17" s="1"/>
      <c r="D17" s="1"/>
      <c r="E17" s="1"/>
      <c r="F17" s="1"/>
      <c r="G17" s="1"/>
      <c r="H17" s="1"/>
      <c r="I17" s="25"/>
      <c r="J17" s="25"/>
      <c r="K17" s="25"/>
      <c r="L17" s="20"/>
      <c r="M17" s="20"/>
      <c r="N17" s="20"/>
      <c r="O17" s="25"/>
      <c r="P17" s="25"/>
      <c r="Q17" s="25"/>
      <c r="R17" s="25"/>
      <c r="S17" s="25"/>
      <c r="T17" s="25"/>
      <c r="Y17" s="20"/>
      <c r="Z17" s="20"/>
      <c r="AA17" s="20"/>
      <c r="AB17" s="20"/>
    </row>
    <row r="18" spans="1:28" ht="15" customHeight="1" x14ac:dyDescent="0.25">
      <c r="A18" s="6"/>
      <c r="B18" s="1"/>
      <c r="C18" s="1"/>
      <c r="D18" s="1"/>
      <c r="E18" s="1"/>
      <c r="F18" s="1"/>
      <c r="G18" s="1"/>
      <c r="H18" s="1"/>
      <c r="I18" s="25"/>
      <c r="J18" s="25"/>
      <c r="K18" s="25"/>
      <c r="L18" s="20"/>
      <c r="M18" s="20"/>
      <c r="N18" s="20"/>
      <c r="O18" s="25"/>
      <c r="P18" s="25"/>
      <c r="Q18" s="25"/>
      <c r="R18" s="25"/>
      <c r="S18" s="25"/>
      <c r="T18" s="25"/>
      <c r="U18" s="20"/>
      <c r="V18" s="20"/>
      <c r="W18" s="20"/>
      <c r="X18" s="20"/>
      <c r="Y18" s="20"/>
      <c r="Z18" s="20"/>
      <c r="AA18" s="20"/>
      <c r="AB18" s="20"/>
    </row>
    <row r="19" spans="1:28" ht="15" customHeight="1" x14ac:dyDescent="0.25">
      <c r="A19" s="6"/>
      <c r="B19" s="1"/>
      <c r="C19" s="1"/>
      <c r="D19" s="1"/>
      <c r="E19" s="1"/>
      <c r="F19" s="1"/>
      <c r="G19" s="1"/>
      <c r="H19" s="1"/>
      <c r="I19" s="28"/>
      <c r="J19" s="28"/>
      <c r="K19" s="28"/>
      <c r="L19" s="20"/>
      <c r="M19" s="20"/>
      <c r="N19" s="20"/>
      <c r="O19" s="25"/>
      <c r="P19" s="25"/>
      <c r="Q19" s="25"/>
      <c r="R19" s="25"/>
      <c r="S19" s="25"/>
      <c r="T19" s="25"/>
      <c r="U19" s="20"/>
      <c r="V19" s="20"/>
      <c r="W19" s="20"/>
      <c r="X19" s="20"/>
      <c r="Y19" s="20"/>
      <c r="Z19" s="20"/>
      <c r="AA19" s="20"/>
      <c r="AB19" s="20"/>
    </row>
    <row r="20" spans="1:28" ht="15" customHeight="1" x14ac:dyDescent="0.25">
      <c r="A20" s="6"/>
      <c r="B20" s="1"/>
      <c r="C20" s="1"/>
      <c r="D20" s="1"/>
      <c r="E20" s="1"/>
      <c r="F20" s="1"/>
      <c r="G20" s="1"/>
      <c r="H20" s="1"/>
      <c r="I20" s="28"/>
      <c r="J20" s="28"/>
      <c r="K20" s="28"/>
      <c r="L20" s="20"/>
      <c r="M20" s="20"/>
      <c r="N20" s="20"/>
      <c r="O20" s="25"/>
      <c r="P20" s="25"/>
      <c r="Q20" s="25"/>
      <c r="R20" s="25"/>
      <c r="S20" s="25"/>
      <c r="T20" s="25"/>
      <c r="U20" s="20"/>
      <c r="V20" s="20"/>
      <c r="W20" s="20"/>
      <c r="X20" s="20"/>
      <c r="Y20" s="20"/>
      <c r="Z20" s="20"/>
      <c r="AA20" s="20"/>
      <c r="AB20" s="20"/>
    </row>
    <row r="21" spans="1:28" ht="15" customHeight="1" x14ac:dyDescent="0.25">
      <c r="A21" s="6"/>
      <c r="B21" s="1"/>
      <c r="C21" s="1"/>
      <c r="D21" s="1"/>
      <c r="E21" s="1"/>
      <c r="F21" s="1"/>
      <c r="G21" s="1"/>
      <c r="H21" s="1"/>
      <c r="I21" s="25"/>
      <c r="J21" s="25"/>
      <c r="K21" s="25"/>
      <c r="L21" s="20"/>
      <c r="M21" s="20"/>
      <c r="N21" s="20"/>
      <c r="O21" s="25"/>
      <c r="P21" s="25"/>
      <c r="Q21" s="25"/>
      <c r="R21" s="25"/>
      <c r="S21" s="25"/>
      <c r="T21" s="25"/>
      <c r="U21" s="20"/>
      <c r="V21" s="20"/>
      <c r="W21" s="20"/>
      <c r="X21" s="20"/>
      <c r="Y21" s="20"/>
      <c r="Z21" s="20"/>
      <c r="AA21" s="20"/>
      <c r="AB21" s="20"/>
    </row>
    <row r="22" spans="1:28" ht="15" customHeight="1" x14ac:dyDescent="0.25">
      <c r="A22" s="6"/>
      <c r="B22" s="1"/>
      <c r="C22" s="1"/>
      <c r="D22" s="1"/>
      <c r="E22" s="1"/>
      <c r="F22" s="1"/>
      <c r="G22" s="1"/>
      <c r="H22" s="1"/>
      <c r="I22" s="28"/>
      <c r="J22" s="28"/>
      <c r="K22" s="28"/>
      <c r="L22" s="20"/>
      <c r="M22" s="20"/>
      <c r="N22" s="20"/>
      <c r="O22" s="25"/>
      <c r="P22" s="25"/>
      <c r="Q22" s="25"/>
      <c r="R22" s="25"/>
      <c r="S22" s="25"/>
      <c r="T22" s="25"/>
      <c r="U22" s="20"/>
      <c r="V22" s="20"/>
      <c r="W22" s="20"/>
      <c r="X22" s="20"/>
      <c r="Y22" s="20"/>
      <c r="Z22" s="20"/>
      <c r="AA22" s="20"/>
      <c r="AB22" s="20"/>
    </row>
    <row r="23" spans="1:28" ht="15" customHeight="1" x14ac:dyDescent="0.25">
      <c r="A23" s="6"/>
      <c r="B23" s="1"/>
      <c r="C23" s="1"/>
      <c r="D23" s="1"/>
      <c r="E23" s="1"/>
      <c r="F23" s="1"/>
      <c r="G23" s="1"/>
      <c r="H23" s="1"/>
      <c r="I23" s="28"/>
      <c r="J23" s="28"/>
      <c r="K23" s="28"/>
      <c r="L23" s="20"/>
      <c r="M23" s="20"/>
      <c r="N23" s="20"/>
      <c r="O23" s="25"/>
      <c r="P23" s="25"/>
      <c r="Q23" s="25"/>
      <c r="R23" s="25"/>
      <c r="S23" s="25"/>
      <c r="T23" s="25"/>
      <c r="U23" s="20"/>
      <c r="V23" s="20"/>
      <c r="W23" s="20"/>
      <c r="X23" s="20"/>
      <c r="Y23" s="20"/>
      <c r="Z23" s="20"/>
      <c r="AA23" s="20"/>
      <c r="AB23" s="20"/>
    </row>
    <row r="24" spans="1:28" ht="15" customHeight="1" x14ac:dyDescent="0.25">
      <c r="A24" s="6"/>
      <c r="B24" s="1"/>
      <c r="C24" s="1"/>
      <c r="D24" s="1"/>
      <c r="E24" s="1"/>
      <c r="F24" s="1"/>
      <c r="G24" s="1"/>
      <c r="H24" s="1"/>
      <c r="I24" s="25"/>
      <c r="J24" s="25"/>
      <c r="K24" s="25"/>
      <c r="L24" s="20"/>
      <c r="M24" s="20"/>
      <c r="N24" s="20"/>
      <c r="O24" s="25"/>
      <c r="P24" s="25"/>
      <c r="Q24" s="25"/>
      <c r="R24" s="25"/>
      <c r="S24" s="25"/>
      <c r="T24" s="25"/>
      <c r="U24" s="20"/>
      <c r="V24" s="20"/>
      <c r="W24" s="20"/>
      <c r="X24" s="20"/>
      <c r="Y24" s="20"/>
      <c r="Z24" s="20"/>
      <c r="AA24" s="20"/>
      <c r="AB24" s="20"/>
    </row>
    <row r="25" spans="1:28" ht="15" customHeight="1" x14ac:dyDescent="0.25">
      <c r="A25" s="6"/>
      <c r="B25" s="1"/>
      <c r="C25" s="1"/>
      <c r="D25" s="1"/>
      <c r="E25" s="1"/>
      <c r="F25" s="1"/>
      <c r="G25" s="1"/>
      <c r="H25" s="1"/>
      <c r="I25" s="28"/>
      <c r="J25" s="28"/>
      <c r="K25" s="28"/>
      <c r="L25" s="20"/>
      <c r="M25" s="20"/>
      <c r="N25" s="20"/>
      <c r="O25" s="25"/>
      <c r="P25" s="25"/>
      <c r="Q25" s="25"/>
      <c r="R25" s="25"/>
      <c r="S25" s="25"/>
      <c r="T25" s="25"/>
      <c r="U25" s="20"/>
      <c r="V25" s="20"/>
      <c r="W25" s="20"/>
      <c r="X25" s="20"/>
      <c r="Y25" s="20"/>
      <c r="Z25" s="20"/>
      <c r="AA25" s="20"/>
      <c r="AB25" s="20"/>
    </row>
    <row r="26" spans="1:28" ht="15" customHeight="1" x14ac:dyDescent="0.25">
      <c r="A26" s="6"/>
      <c r="B26" s="1"/>
      <c r="C26" s="1"/>
      <c r="D26" s="1"/>
      <c r="E26" s="1"/>
      <c r="F26" s="1"/>
      <c r="G26" s="1"/>
      <c r="H26" s="1"/>
      <c r="I26" s="25"/>
      <c r="J26" s="25"/>
      <c r="K26" s="25"/>
      <c r="L26" s="20"/>
      <c r="M26" s="20"/>
      <c r="N26" s="20"/>
      <c r="O26" s="25"/>
      <c r="P26" s="25"/>
      <c r="Q26" s="25"/>
      <c r="R26" s="25"/>
      <c r="S26" s="25"/>
      <c r="T26" s="25"/>
      <c r="U26" s="20"/>
      <c r="V26" s="20"/>
      <c r="W26" s="20"/>
      <c r="X26" s="20"/>
      <c r="Y26" s="20"/>
      <c r="Z26" s="20"/>
      <c r="AA26" s="20"/>
      <c r="AB26" s="20"/>
    </row>
    <row r="27" spans="1:28" ht="15" customHeight="1" x14ac:dyDescent="0.25">
      <c r="A27" s="6"/>
      <c r="B27" s="1"/>
      <c r="C27" s="1"/>
      <c r="D27" s="1"/>
      <c r="E27" s="1"/>
      <c r="F27" s="1"/>
      <c r="G27" s="1"/>
      <c r="H27" s="1"/>
      <c r="I27" s="28"/>
      <c r="J27" s="28"/>
      <c r="K27" s="28"/>
      <c r="L27" s="20"/>
      <c r="M27" s="20"/>
      <c r="N27" s="20"/>
      <c r="O27" s="25"/>
      <c r="P27" s="25"/>
      <c r="Q27" s="25"/>
      <c r="R27" s="25"/>
      <c r="S27" s="25"/>
      <c r="T27" s="25"/>
      <c r="U27" s="20"/>
      <c r="V27" s="20"/>
      <c r="W27" s="20"/>
      <c r="X27" s="20"/>
      <c r="Y27" s="20"/>
      <c r="Z27" s="20"/>
      <c r="AA27" s="20"/>
      <c r="AB27" s="20"/>
    </row>
    <row r="28" spans="1:28" ht="15" customHeight="1" x14ac:dyDescent="0.25">
      <c r="A28" s="6"/>
      <c r="B28" s="1"/>
      <c r="C28" s="1"/>
      <c r="D28" s="1"/>
      <c r="E28" s="1"/>
      <c r="F28" s="1"/>
      <c r="G28" s="1"/>
      <c r="H28" s="1"/>
      <c r="I28" s="25"/>
      <c r="J28" s="25"/>
      <c r="K28" s="25"/>
      <c r="L28" s="20"/>
      <c r="M28" s="20"/>
      <c r="N28" s="20"/>
      <c r="O28" s="25"/>
      <c r="P28" s="25"/>
      <c r="Q28" s="25"/>
      <c r="R28" s="25"/>
      <c r="S28" s="25"/>
      <c r="T28" s="25"/>
      <c r="U28" s="20"/>
      <c r="V28" s="20"/>
      <c r="W28" s="20"/>
      <c r="X28" s="20"/>
      <c r="Y28" s="20"/>
      <c r="Z28" s="20"/>
      <c r="AA28" s="20"/>
      <c r="AB28" s="20"/>
    </row>
    <row r="29" spans="1:28" ht="15" customHeight="1" x14ac:dyDescent="0.25">
      <c r="A29" s="6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1"/>
      <c r="P29" s="21"/>
      <c r="Q29" s="21"/>
      <c r="R29" s="29"/>
      <c r="S29" s="29"/>
      <c r="T29" s="21"/>
      <c r="U29" s="21"/>
      <c r="V29" s="21"/>
      <c r="W29" s="21"/>
      <c r="X29" s="21"/>
      <c r="Y29" s="21"/>
      <c r="Z29" s="21"/>
      <c r="AA29" s="21"/>
      <c r="AB29" s="21"/>
    </row>
    <row r="30" spans="1:28" ht="15" customHeight="1" x14ac:dyDescent="0.25">
      <c r="A30" s="6"/>
      <c r="B30" s="1"/>
      <c r="C30" s="1"/>
      <c r="D30" s="1"/>
      <c r="E30" s="1"/>
      <c r="F30" s="1"/>
      <c r="G30" s="1"/>
      <c r="H30" s="1"/>
      <c r="I30" s="25"/>
      <c r="J30" s="25"/>
      <c r="K30" s="25"/>
      <c r="L30" s="20"/>
      <c r="M30" s="20"/>
      <c r="N30" s="20"/>
      <c r="O30" s="25"/>
      <c r="R30" s="25"/>
      <c r="S30" s="25"/>
      <c r="T30" s="25"/>
      <c r="Y30" s="20"/>
      <c r="Z30" s="20"/>
      <c r="AA30" s="20"/>
      <c r="AB30" s="20"/>
    </row>
    <row r="31" spans="1:28" ht="15" customHeight="1" x14ac:dyDescent="0.25">
      <c r="A31" s="6"/>
      <c r="B31" s="1"/>
      <c r="C31" s="1"/>
      <c r="D31" s="1"/>
      <c r="E31" s="1"/>
      <c r="F31" s="1"/>
      <c r="G31" s="1"/>
      <c r="H31" s="1"/>
      <c r="I31" s="25"/>
      <c r="J31" s="25"/>
      <c r="K31" s="25"/>
      <c r="L31" s="20"/>
      <c r="M31" s="20"/>
      <c r="N31" s="20"/>
      <c r="O31" s="25"/>
      <c r="P31" s="25"/>
      <c r="Q31" s="25"/>
      <c r="R31" s="25"/>
      <c r="S31" s="25"/>
      <c r="T31" s="25"/>
      <c r="U31" s="20"/>
      <c r="V31" s="20"/>
      <c r="W31" s="20"/>
      <c r="X31" s="20"/>
      <c r="Y31" s="20"/>
      <c r="Z31" s="20"/>
      <c r="AA31" s="20"/>
      <c r="AB31" s="20"/>
    </row>
    <row r="32" spans="1:28" ht="15" customHeight="1" x14ac:dyDescent="0.25">
      <c r="A32" s="6"/>
      <c r="B32" s="1"/>
      <c r="C32" s="1"/>
      <c r="D32" s="1"/>
      <c r="E32" s="1"/>
      <c r="F32" s="1"/>
      <c r="G32" s="1"/>
      <c r="H32" s="1"/>
      <c r="I32" s="25"/>
      <c r="J32" s="25"/>
      <c r="K32" s="25"/>
      <c r="L32" s="20"/>
      <c r="M32" s="20"/>
      <c r="N32" s="20"/>
      <c r="O32" s="25"/>
      <c r="P32" s="20"/>
      <c r="Q32" s="20"/>
      <c r="R32" s="25"/>
      <c r="S32" s="25"/>
      <c r="T32" s="25"/>
      <c r="U32" s="20"/>
      <c r="V32" s="20"/>
      <c r="W32" s="20"/>
      <c r="X32" s="20"/>
      <c r="Y32" s="20"/>
      <c r="Z32" s="20"/>
      <c r="AA32" s="20"/>
      <c r="AB32" s="20"/>
    </row>
    <row r="33" spans="1:28" ht="15" customHeight="1" x14ac:dyDescent="0.25">
      <c r="A33" s="6"/>
      <c r="B33" s="1"/>
      <c r="C33" s="1"/>
      <c r="D33" s="1"/>
      <c r="E33" s="1"/>
      <c r="F33" s="1"/>
      <c r="G33" s="1"/>
      <c r="H33" s="1"/>
      <c r="I33" s="25"/>
      <c r="J33" s="25"/>
      <c r="K33" s="25"/>
      <c r="L33" s="20"/>
      <c r="M33" s="20"/>
      <c r="N33" s="20"/>
      <c r="O33" s="25"/>
      <c r="P33" s="20"/>
      <c r="Q33" s="20"/>
      <c r="R33" s="25"/>
      <c r="S33" s="25"/>
      <c r="T33" s="20"/>
      <c r="U33" s="20"/>
      <c r="V33" s="20"/>
      <c r="W33" s="20"/>
      <c r="X33" s="20"/>
      <c r="Y33" s="20"/>
      <c r="Z33" s="20"/>
      <c r="AA33" s="20"/>
      <c r="AB33" s="20"/>
    </row>
    <row r="34" spans="1:28" ht="15" customHeight="1" x14ac:dyDescent="0.25">
      <c r="A34" s="6"/>
      <c r="B34" s="1"/>
      <c r="C34" s="1"/>
      <c r="D34" s="1"/>
      <c r="E34" s="1"/>
      <c r="F34" s="1"/>
      <c r="G34" s="1"/>
      <c r="H34" s="1"/>
      <c r="I34" s="25"/>
      <c r="J34" s="25"/>
      <c r="K34" s="25"/>
      <c r="L34" s="1"/>
      <c r="M34" s="1"/>
      <c r="N34" s="1"/>
      <c r="O34" s="25"/>
      <c r="AA34" s="20"/>
    </row>
    <row r="35" spans="1:28" ht="15" customHeight="1" x14ac:dyDescent="0.25">
      <c r="A35" s="6"/>
      <c r="B35" s="1"/>
      <c r="C35" s="1"/>
      <c r="D35" s="1"/>
      <c r="E35" s="1"/>
      <c r="F35" s="1"/>
      <c r="G35" s="1"/>
      <c r="H35" s="1"/>
      <c r="I35" s="25"/>
      <c r="J35" s="25"/>
      <c r="K35" s="25"/>
      <c r="L35" s="1"/>
      <c r="M35" s="1"/>
      <c r="N35" s="1"/>
      <c r="O35" s="25"/>
      <c r="AA35" s="20"/>
    </row>
    <row r="36" spans="1:28" ht="15" customHeight="1" x14ac:dyDescent="0.25">
      <c r="A36" s="6"/>
      <c r="B36" s="1"/>
      <c r="C36" s="1"/>
      <c r="D36" s="1"/>
      <c r="E36" s="1"/>
      <c r="F36" s="1"/>
      <c r="G36" s="1"/>
      <c r="H36" s="1"/>
      <c r="I36" s="27"/>
      <c r="J36" s="27"/>
      <c r="K36" s="27"/>
      <c r="L36" s="1"/>
      <c r="M36" s="1"/>
      <c r="N36" s="1"/>
      <c r="P36" s="20"/>
      <c r="Q36" s="20"/>
      <c r="Z36" s="20"/>
    </row>
    <row r="37" spans="1:28" ht="15" customHeight="1" x14ac:dyDescent="0.25">
      <c r="A37" s="6"/>
      <c r="B37" s="1"/>
      <c r="C37" s="1"/>
      <c r="D37" s="1"/>
      <c r="E37" s="1"/>
      <c r="F37" s="1"/>
      <c r="G37" s="1"/>
      <c r="H37" s="1"/>
      <c r="I37" s="27"/>
      <c r="J37" s="27"/>
      <c r="K37" s="27"/>
      <c r="L37" s="1"/>
      <c r="M37" s="1"/>
      <c r="N37" s="1"/>
      <c r="Z37" s="20"/>
    </row>
    <row r="38" spans="1:28" ht="15" customHeight="1" x14ac:dyDescent="0.25">
      <c r="A38" s="6"/>
      <c r="B38" s="1"/>
      <c r="C38" s="1"/>
      <c r="D38" s="1"/>
      <c r="E38" s="1"/>
      <c r="F38" s="1"/>
      <c r="G38" s="1"/>
      <c r="H38" s="1"/>
      <c r="I38" s="27"/>
      <c r="J38" s="27"/>
      <c r="K38" s="27"/>
      <c r="L38" s="1"/>
      <c r="M38" s="1"/>
      <c r="N38" s="1"/>
    </row>
    <row r="39" spans="1:28" ht="15" customHeight="1" x14ac:dyDescent="0.25">
      <c r="A39" s="6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P39" s="25"/>
      <c r="Q39" s="25"/>
    </row>
    <row r="40" spans="1:28" ht="15" customHeight="1" x14ac:dyDescent="0.25">
      <c r="A40" s="6"/>
      <c r="B40" s="1"/>
      <c r="C40" s="1"/>
      <c r="D40" s="1"/>
      <c r="E40" s="1"/>
      <c r="F40" s="1"/>
      <c r="G40" s="1"/>
      <c r="H40" s="1"/>
      <c r="I40" s="27"/>
      <c r="J40" s="27"/>
      <c r="K40" s="27"/>
      <c r="L40" s="1"/>
      <c r="M40" s="1"/>
      <c r="N40" s="1"/>
      <c r="P40" s="25"/>
      <c r="Q40" s="25"/>
      <c r="U40" s="20"/>
    </row>
    <row r="41" spans="1:28" ht="15" customHeight="1" x14ac:dyDescent="0.25">
      <c r="A41" s="6"/>
      <c r="B41" s="1"/>
      <c r="C41" s="1"/>
      <c r="D41" s="1"/>
      <c r="E41" s="1"/>
      <c r="F41" s="1"/>
      <c r="G41" s="1"/>
      <c r="H41" s="1"/>
      <c r="I41" s="27"/>
      <c r="J41" s="27"/>
      <c r="K41" s="27"/>
      <c r="L41" s="1"/>
      <c r="M41" s="1"/>
      <c r="N41" s="1"/>
      <c r="P41" s="25"/>
      <c r="Q41" s="25"/>
      <c r="U41" s="20"/>
    </row>
    <row r="42" spans="1:28" ht="15" customHeight="1" x14ac:dyDescent="0.25">
      <c r="A42" s="6"/>
      <c r="B42" s="1"/>
      <c r="C42" s="1"/>
      <c r="D42" s="1"/>
      <c r="E42" s="1"/>
      <c r="F42" s="1"/>
      <c r="G42" s="1"/>
      <c r="H42" s="1"/>
      <c r="I42" s="27"/>
      <c r="J42" s="27"/>
      <c r="K42" s="27"/>
      <c r="L42" s="1"/>
      <c r="M42" s="1"/>
      <c r="N42" s="1"/>
      <c r="P42" s="25"/>
      <c r="Q42" s="25"/>
      <c r="U42" s="20"/>
    </row>
    <row r="43" spans="1:28" ht="15" customHeight="1" x14ac:dyDescent="0.25">
      <c r="A43" s="6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28" ht="15" customHeight="1" x14ac:dyDescent="0.25">
      <c r="A44" s="6"/>
      <c r="B44" s="1"/>
      <c r="C44" s="1"/>
      <c r="D44" s="1"/>
      <c r="E44" s="1"/>
      <c r="F44" s="1"/>
      <c r="G44" s="1"/>
      <c r="H44" s="1"/>
      <c r="I44" s="27"/>
      <c r="J44" s="27"/>
      <c r="K44" s="27"/>
      <c r="L44" s="1"/>
      <c r="M44" s="1"/>
      <c r="N44" s="1"/>
      <c r="V44" s="20"/>
      <c r="W44" s="20"/>
      <c r="X44" s="20"/>
    </row>
    <row r="45" spans="1:28" ht="15" customHeight="1" x14ac:dyDescent="0.25">
      <c r="A45" s="6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V45" s="20"/>
      <c r="W45" s="20"/>
      <c r="X45" s="20"/>
    </row>
    <row r="46" spans="1:28" ht="15" customHeight="1" x14ac:dyDescent="0.25">
      <c r="A46" s="6"/>
      <c r="B46" s="1"/>
      <c r="C46" s="1"/>
      <c r="D46" s="1"/>
      <c r="E46" s="1"/>
      <c r="F46" s="1"/>
      <c r="G46" s="1"/>
      <c r="H46" s="1"/>
      <c r="I46" s="27"/>
      <c r="J46" s="27"/>
      <c r="K46" s="27"/>
      <c r="L46" s="1"/>
      <c r="M46" s="1"/>
      <c r="N46" s="1"/>
      <c r="V46" s="20"/>
      <c r="W46" s="20"/>
      <c r="X46" s="20"/>
      <c r="AB46" s="20"/>
    </row>
    <row r="47" spans="1:28" ht="15" customHeight="1" x14ac:dyDescent="0.25">
      <c r="A47" s="6"/>
      <c r="B47" s="1"/>
      <c r="C47" s="1"/>
      <c r="D47" s="1"/>
      <c r="E47" s="1"/>
      <c r="F47" s="1"/>
      <c r="G47" s="1"/>
      <c r="H47" s="1"/>
      <c r="I47" s="27"/>
      <c r="J47" s="27"/>
      <c r="K47" s="27"/>
      <c r="L47" s="1"/>
      <c r="M47" s="1"/>
      <c r="N47" s="1"/>
      <c r="V47" s="20"/>
      <c r="W47" s="20"/>
      <c r="X47" s="20"/>
      <c r="AB47" s="20"/>
    </row>
    <row r="48" spans="1:28" ht="15" customHeight="1" x14ac:dyDescent="0.25">
      <c r="A48" s="6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V48" s="20"/>
      <c r="W48" s="20"/>
      <c r="X48" s="20"/>
    </row>
    <row r="49" spans="1:28" ht="15" customHeight="1" x14ac:dyDescent="0.25">
      <c r="A49" s="6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1"/>
      <c r="P49" s="21"/>
      <c r="Q49" s="21"/>
      <c r="R49" s="24"/>
      <c r="S49" s="24"/>
      <c r="T49" s="21"/>
      <c r="U49" s="21"/>
      <c r="V49" s="21"/>
      <c r="W49" s="21"/>
      <c r="X49" s="21"/>
      <c r="Y49" s="21"/>
      <c r="Z49" s="21"/>
      <c r="AA49" s="21"/>
      <c r="AB49" s="21"/>
    </row>
    <row r="50" spans="1:28" ht="15" customHeight="1" x14ac:dyDescent="0.25">
      <c r="A50" s="6"/>
      <c r="B50" s="1"/>
      <c r="C50" s="1"/>
      <c r="D50" s="1"/>
      <c r="E50" s="1"/>
      <c r="F50" s="1"/>
      <c r="G50" s="1"/>
      <c r="H50" s="1"/>
      <c r="I50" s="1"/>
      <c r="J50" s="1"/>
      <c r="K50" s="1"/>
      <c r="L50" s="20"/>
      <c r="M50" s="20"/>
      <c r="N50" s="20"/>
      <c r="O50" s="25"/>
      <c r="P50" s="20"/>
      <c r="Q50" s="20"/>
      <c r="R50" s="25"/>
      <c r="U50" s="20"/>
      <c r="V50" s="20"/>
      <c r="W50" s="20"/>
      <c r="X50" s="20"/>
      <c r="Y50" s="20"/>
      <c r="Z50" s="20"/>
      <c r="AA50" s="20"/>
      <c r="AB50" s="20"/>
    </row>
    <row r="51" spans="1:28" ht="15" customHeight="1" x14ac:dyDescent="0.25">
      <c r="A51" s="6"/>
      <c r="B51" s="1"/>
      <c r="C51" s="1"/>
      <c r="D51" s="1"/>
      <c r="E51" s="1"/>
      <c r="F51" s="1"/>
      <c r="G51" s="1"/>
      <c r="H51" s="1"/>
      <c r="I51" s="1"/>
      <c r="J51" s="1"/>
      <c r="K51" s="1"/>
      <c r="L51" s="20"/>
      <c r="M51" s="20"/>
      <c r="N51" s="20"/>
      <c r="O51" s="25"/>
      <c r="S51" s="25"/>
      <c r="T51" s="25"/>
      <c r="U51" s="20"/>
      <c r="V51" s="20"/>
      <c r="W51" s="20"/>
      <c r="X51" s="20"/>
      <c r="Y51" s="20"/>
      <c r="Z51" s="20"/>
      <c r="AA51" s="20"/>
      <c r="AB51" s="20"/>
    </row>
    <row r="52" spans="1:28" ht="15" customHeight="1" x14ac:dyDescent="0.25">
      <c r="A52" s="6"/>
      <c r="B52" s="1"/>
      <c r="C52" s="1"/>
      <c r="D52" s="1"/>
      <c r="E52" s="1"/>
      <c r="F52" s="1"/>
      <c r="G52" s="1"/>
      <c r="H52" s="1"/>
      <c r="I52" s="1"/>
      <c r="J52" s="1"/>
      <c r="K52" s="1"/>
      <c r="L52" s="20"/>
      <c r="M52" s="20"/>
      <c r="N52" s="20"/>
      <c r="O52" s="25"/>
      <c r="P52" s="25"/>
      <c r="Q52" s="25"/>
      <c r="R52" s="25"/>
      <c r="S52" s="25"/>
      <c r="T52" s="25"/>
      <c r="U52" s="20"/>
      <c r="V52" s="20"/>
      <c r="W52" s="20"/>
      <c r="X52" s="20"/>
      <c r="Y52" s="20"/>
      <c r="Z52" s="20"/>
      <c r="AA52" s="20"/>
      <c r="AB52" s="20"/>
    </row>
    <row r="53" spans="1:28" ht="15" customHeight="1" x14ac:dyDescent="0.25">
      <c r="A53" s="6"/>
      <c r="B53" s="1"/>
      <c r="C53" s="1"/>
      <c r="D53" s="1"/>
      <c r="E53" s="1"/>
      <c r="F53" s="1"/>
      <c r="G53" s="1"/>
      <c r="H53" s="1"/>
      <c r="I53" s="1"/>
      <c r="J53" s="1"/>
      <c r="K53" s="1"/>
      <c r="L53" s="20"/>
      <c r="M53" s="20"/>
      <c r="N53" s="20"/>
      <c r="O53" s="25"/>
      <c r="P53" s="25"/>
      <c r="Q53" s="25"/>
      <c r="R53" s="25"/>
      <c r="S53" s="25"/>
      <c r="T53" s="25"/>
      <c r="U53" s="20"/>
      <c r="V53" s="20"/>
      <c r="W53" s="20"/>
      <c r="X53" s="20"/>
      <c r="Y53" s="20"/>
      <c r="Z53" s="20"/>
      <c r="AA53" s="20"/>
      <c r="AB53" s="20"/>
    </row>
    <row r="54" spans="1:28" ht="15" customHeight="1" x14ac:dyDescent="0.25">
      <c r="A54" s="6"/>
      <c r="B54" s="1"/>
      <c r="C54" s="1"/>
      <c r="D54" s="1"/>
      <c r="E54" s="1"/>
      <c r="F54" s="1"/>
      <c r="G54" s="1"/>
      <c r="H54" s="1"/>
      <c r="I54" s="27"/>
      <c r="J54" s="27"/>
      <c r="K54" s="27"/>
      <c r="L54" s="20"/>
      <c r="M54" s="20"/>
      <c r="N54" s="20"/>
      <c r="O54" s="25"/>
      <c r="P54" s="25"/>
      <c r="Q54" s="25"/>
      <c r="R54" s="25"/>
      <c r="S54" s="25"/>
      <c r="T54" s="25"/>
      <c r="U54" s="20"/>
      <c r="V54" s="20"/>
      <c r="W54" s="20"/>
      <c r="X54" s="20"/>
      <c r="Y54" s="20"/>
      <c r="Z54" s="20"/>
      <c r="AA54" s="20"/>
      <c r="AB54" s="20"/>
    </row>
    <row r="55" spans="1:28" ht="15" customHeight="1" x14ac:dyDescent="0.25">
      <c r="A55" s="6"/>
      <c r="B55" s="1"/>
      <c r="C55" s="1"/>
      <c r="D55" s="1"/>
      <c r="E55" s="1"/>
      <c r="F55" s="1"/>
      <c r="G55" s="1"/>
      <c r="H55" s="1"/>
      <c r="I55" s="27"/>
      <c r="J55" s="27"/>
      <c r="K55" s="27"/>
      <c r="L55" s="20"/>
      <c r="M55" s="20"/>
      <c r="N55" s="20"/>
      <c r="O55" s="25"/>
      <c r="P55" s="25"/>
      <c r="Q55" s="25"/>
      <c r="R55" s="25"/>
      <c r="S55" s="25"/>
      <c r="T55" s="25"/>
      <c r="U55" s="20"/>
      <c r="V55" s="20"/>
      <c r="W55" s="20"/>
      <c r="X55" s="20"/>
      <c r="Y55" s="20"/>
      <c r="Z55" s="20"/>
      <c r="AA55" s="20"/>
      <c r="AB55" s="20"/>
    </row>
    <row r="56" spans="1:28" ht="15" customHeight="1" x14ac:dyDescent="0.25">
      <c r="A56" s="6"/>
      <c r="B56" s="1"/>
      <c r="C56" s="1"/>
      <c r="D56" s="1"/>
      <c r="E56" s="1"/>
      <c r="F56" s="1"/>
      <c r="G56" s="1"/>
      <c r="H56" s="1"/>
      <c r="I56" s="1"/>
      <c r="J56" s="1"/>
      <c r="K56" s="1"/>
      <c r="L56" s="20"/>
      <c r="M56" s="20"/>
      <c r="N56" s="20"/>
      <c r="O56" s="25"/>
      <c r="P56" s="25"/>
      <c r="Q56" s="25"/>
      <c r="R56" s="25"/>
      <c r="S56" s="25"/>
      <c r="T56" s="25"/>
      <c r="U56" s="20"/>
      <c r="V56" s="20"/>
      <c r="W56" s="20"/>
      <c r="X56" s="20"/>
      <c r="Y56" s="20"/>
      <c r="Z56" s="20"/>
      <c r="AA56" s="20"/>
      <c r="AB56" s="20"/>
    </row>
    <row r="57" spans="1:28" ht="15" customHeight="1" x14ac:dyDescent="0.25">
      <c r="A57" s="6"/>
      <c r="B57" s="1"/>
      <c r="C57" s="1"/>
      <c r="D57" s="1"/>
      <c r="E57" s="1"/>
      <c r="F57" s="1"/>
      <c r="G57" s="1"/>
      <c r="H57" s="1"/>
      <c r="I57" s="27"/>
      <c r="J57" s="27"/>
      <c r="K57" s="27"/>
      <c r="L57" s="20"/>
      <c r="M57" s="20"/>
      <c r="N57" s="20"/>
      <c r="O57" s="25"/>
      <c r="P57" s="20"/>
      <c r="Q57" s="20"/>
      <c r="R57" s="25"/>
      <c r="S57" s="25"/>
      <c r="T57" s="25"/>
      <c r="U57" s="20"/>
      <c r="V57" s="20"/>
      <c r="W57" s="20"/>
      <c r="X57" s="20"/>
      <c r="Y57" s="20"/>
      <c r="Z57" s="20"/>
      <c r="AA57" s="20"/>
      <c r="AB57" s="20"/>
    </row>
    <row r="58" spans="1:28" ht="15" customHeight="1" x14ac:dyDescent="0.25">
      <c r="A58" s="6"/>
      <c r="B58" s="1"/>
      <c r="C58" s="1"/>
      <c r="D58" s="1"/>
      <c r="E58" s="1"/>
      <c r="F58" s="1"/>
      <c r="G58" s="1"/>
      <c r="H58" s="1"/>
      <c r="I58" s="1"/>
      <c r="J58" s="1"/>
      <c r="K58" s="1"/>
      <c r="L58" s="20"/>
      <c r="M58" s="20"/>
      <c r="N58" s="20"/>
      <c r="O58" s="25"/>
      <c r="P58" s="25"/>
      <c r="Q58" s="25"/>
      <c r="R58" s="25"/>
      <c r="S58" s="25"/>
      <c r="T58" s="25"/>
      <c r="U58" s="20"/>
      <c r="V58" s="20"/>
      <c r="W58" s="20"/>
      <c r="X58" s="20"/>
      <c r="Y58" s="20"/>
      <c r="Z58" s="20"/>
      <c r="AA58" s="20"/>
      <c r="AB58" s="20"/>
    </row>
    <row r="59" spans="1:28" ht="15" customHeight="1" x14ac:dyDescent="0.25">
      <c r="A59" s="6"/>
      <c r="B59" s="1"/>
      <c r="C59" s="1"/>
      <c r="D59" s="1"/>
      <c r="E59" s="1"/>
      <c r="F59" s="1"/>
      <c r="G59" s="1"/>
      <c r="H59" s="1"/>
      <c r="I59" s="27"/>
      <c r="J59" s="27"/>
      <c r="K59" s="27"/>
      <c r="L59" s="20"/>
      <c r="M59" s="20"/>
      <c r="N59" s="20"/>
      <c r="O59" s="25"/>
      <c r="P59" s="25"/>
      <c r="Q59" s="25"/>
      <c r="R59" s="25"/>
      <c r="S59" s="25"/>
      <c r="T59" s="25"/>
      <c r="U59" s="20"/>
      <c r="V59" s="20"/>
      <c r="W59" s="20"/>
      <c r="X59" s="20"/>
      <c r="Y59" s="20"/>
      <c r="Z59" s="20"/>
      <c r="AA59" s="20"/>
      <c r="AB59" s="20"/>
    </row>
    <row r="60" spans="1:28" ht="15" customHeight="1" x14ac:dyDescent="0.25">
      <c r="A60" s="6"/>
      <c r="B60" s="1"/>
      <c r="C60" s="1"/>
      <c r="D60" s="1"/>
      <c r="E60" s="1"/>
      <c r="F60" s="1"/>
      <c r="G60" s="1"/>
      <c r="H60" s="1"/>
      <c r="I60" s="27"/>
      <c r="J60" s="27"/>
      <c r="K60" s="27"/>
      <c r="L60" s="20"/>
      <c r="M60" s="20"/>
      <c r="N60" s="20"/>
      <c r="O60" s="25"/>
      <c r="P60" s="25"/>
      <c r="Q60" s="25"/>
      <c r="R60" s="25"/>
      <c r="S60" s="25"/>
      <c r="T60" s="25"/>
      <c r="U60" s="20"/>
      <c r="V60" s="20"/>
      <c r="W60" s="20"/>
      <c r="X60" s="20"/>
      <c r="Y60" s="20"/>
      <c r="Z60" s="20"/>
      <c r="AA60" s="20"/>
      <c r="AB60" s="20"/>
    </row>
    <row r="61" spans="1:28" ht="15" customHeight="1" x14ac:dyDescent="0.25">
      <c r="A61" s="6"/>
      <c r="B61" s="1"/>
      <c r="C61" s="1"/>
      <c r="D61" s="1"/>
      <c r="E61" s="1"/>
      <c r="F61" s="1"/>
      <c r="G61" s="1"/>
      <c r="H61" s="1"/>
      <c r="I61" s="27"/>
      <c r="J61" s="27"/>
      <c r="K61" s="27"/>
      <c r="L61" s="20"/>
      <c r="M61" s="20"/>
      <c r="N61" s="20"/>
      <c r="O61" s="25"/>
      <c r="P61" s="25"/>
      <c r="Q61" s="25"/>
      <c r="R61" s="25"/>
      <c r="S61" s="25"/>
      <c r="T61" s="25"/>
      <c r="U61" s="20"/>
      <c r="V61" s="20"/>
      <c r="W61" s="20"/>
      <c r="X61" s="20"/>
      <c r="Y61" s="20"/>
      <c r="Z61" s="20"/>
      <c r="AA61" s="20"/>
      <c r="AB61" s="20"/>
    </row>
    <row r="62" spans="1:28" ht="15" customHeight="1" x14ac:dyDescent="0.25">
      <c r="A62" s="6"/>
      <c r="B62" s="1"/>
      <c r="C62" s="1"/>
      <c r="D62" s="1"/>
      <c r="E62" s="1"/>
      <c r="F62" s="1"/>
      <c r="G62" s="1"/>
      <c r="H62" s="1"/>
      <c r="I62" s="27"/>
      <c r="J62" s="27"/>
      <c r="K62" s="27"/>
      <c r="L62" s="20"/>
      <c r="M62" s="20"/>
      <c r="N62" s="20"/>
      <c r="O62" s="25"/>
      <c r="P62" s="25"/>
      <c r="Q62" s="25"/>
      <c r="R62" s="25"/>
      <c r="S62" s="25"/>
      <c r="T62" s="25"/>
      <c r="U62" s="20"/>
      <c r="V62" s="20"/>
      <c r="W62" s="20"/>
      <c r="X62" s="20"/>
      <c r="Y62" s="20"/>
      <c r="Z62" s="20"/>
      <c r="AA62" s="20"/>
      <c r="AB62" s="20"/>
    </row>
    <row r="63" spans="1:28" ht="15" customHeight="1" x14ac:dyDescent="0.25">
      <c r="A63" s="6"/>
      <c r="B63" s="1"/>
      <c r="C63" s="1"/>
      <c r="D63" s="1"/>
      <c r="E63" s="1"/>
      <c r="F63" s="1"/>
      <c r="G63" s="1"/>
      <c r="H63" s="1"/>
      <c r="I63" s="1"/>
      <c r="J63" s="1"/>
      <c r="K63" s="1"/>
      <c r="L63" s="20"/>
      <c r="M63" s="20"/>
      <c r="N63" s="20"/>
      <c r="O63" s="25"/>
      <c r="P63" s="25"/>
      <c r="Q63" s="25"/>
      <c r="R63" s="25"/>
      <c r="S63" s="25"/>
      <c r="T63" s="25"/>
      <c r="U63" s="20"/>
      <c r="V63" s="20"/>
      <c r="W63" s="20"/>
      <c r="X63" s="20"/>
      <c r="Y63" s="20"/>
      <c r="Z63" s="20"/>
      <c r="AA63" s="20"/>
      <c r="AB63" s="20"/>
    </row>
    <row r="64" spans="1:28" ht="15" customHeight="1" x14ac:dyDescent="0.25">
      <c r="A64" s="6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1"/>
      <c r="P64" s="21"/>
      <c r="Q64" s="21"/>
      <c r="R64" s="29"/>
      <c r="S64" s="29"/>
      <c r="T64" s="21"/>
      <c r="U64" s="21"/>
      <c r="V64" s="21"/>
      <c r="W64" s="21"/>
      <c r="X64" s="21"/>
      <c r="Y64" s="21"/>
      <c r="Z64" s="21"/>
      <c r="AA64" s="21"/>
      <c r="AB64" s="21"/>
    </row>
    <row r="65" spans="1:28" ht="30" customHeight="1" x14ac:dyDescent="0.25">
      <c r="A65" s="13">
        <v>15</v>
      </c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1"/>
      <c r="P65" s="21"/>
      <c r="Q65" s="21"/>
      <c r="R65" s="30"/>
      <c r="S65" s="30"/>
      <c r="T65" s="21"/>
      <c r="U65" s="21"/>
      <c r="V65" s="21"/>
      <c r="W65" s="21"/>
      <c r="X65" s="21"/>
      <c r="Y65" s="21"/>
      <c r="Z65" s="21"/>
      <c r="AA65" s="21"/>
      <c r="AB65" s="21"/>
    </row>
    <row r="66" spans="1:28" ht="15" customHeight="1" x14ac:dyDescent="0.25">
      <c r="A66" s="14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</row>
  </sheetData>
  <mergeCells count="33">
    <mergeCell ref="B2:M2"/>
    <mergeCell ref="B3:B8"/>
    <mergeCell ref="C3:C8"/>
    <mergeCell ref="F3:F8"/>
    <mergeCell ref="G3:G8"/>
    <mergeCell ref="H3:H8"/>
    <mergeCell ref="S4:S7"/>
    <mergeCell ref="T4:T7"/>
    <mergeCell ref="P3:Q3"/>
    <mergeCell ref="S3:T3"/>
    <mergeCell ref="I4:I7"/>
    <mergeCell ref="J4:J7"/>
    <mergeCell ref="K4:K7"/>
    <mergeCell ref="L4:L7"/>
    <mergeCell ref="M4:M7"/>
    <mergeCell ref="N4:N7"/>
    <mergeCell ref="I3:M3"/>
    <mergeCell ref="D10:E10"/>
    <mergeCell ref="U4:U7"/>
    <mergeCell ref="AH4:AH7"/>
    <mergeCell ref="B16:H16"/>
    <mergeCell ref="AF16:AG16"/>
    <mergeCell ref="D11:E11"/>
    <mergeCell ref="D3:E8"/>
    <mergeCell ref="D12:E12"/>
    <mergeCell ref="D13:E13"/>
    <mergeCell ref="D14:E14"/>
    <mergeCell ref="D15:E15"/>
    <mergeCell ref="O4:O7"/>
    <mergeCell ref="P4:P7"/>
    <mergeCell ref="Q4:Q7"/>
    <mergeCell ref="R4:R7"/>
    <mergeCell ref="D9:E9"/>
  </mergeCells>
  <phoneticPr fontId="6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SIDEWALK AND CURB (P.13)</vt:lpstr>
      <vt:lpstr>CURB RAMPS (P.13)</vt:lpstr>
      <vt:lpstr>DRIVEWAY (P.19)</vt:lpstr>
      <vt:lpstr>P.13 TOTALS</vt:lpstr>
      <vt:lpstr>VOID</vt:lpstr>
    </vt:vector>
  </TitlesOfParts>
  <Company>WEQ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Gamaliel Bautista Sosa</dc:creator>
  <cp:lastModifiedBy>Griswold, Glenn N.</cp:lastModifiedBy>
  <cp:lastPrinted>2022-05-19T13:46:03Z</cp:lastPrinted>
  <dcterms:created xsi:type="dcterms:W3CDTF">2020-09-03T11:36:00Z</dcterms:created>
  <dcterms:modified xsi:type="dcterms:W3CDTF">2025-12-22T20:38:18Z</dcterms:modified>
</cp:coreProperties>
</file>